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suk\Documents\ПРОГРАММЫ + РАБОТА С ПРОГРАММАМИ\транспортная система\транспорт на 01.01.19\"/>
    </mc:Choice>
  </mc:AlternateContent>
  <bookViews>
    <workbookView xWindow="0" yWindow="0" windowWidth="28800" windowHeight="10995"/>
  </bookViews>
  <sheets>
    <sheet name="ПРИЛОЖ 3" sheetId="1" r:id="rId1"/>
    <sheet name="ПРИЛОЖ 2" sheetId="2" r:id="rId2"/>
  </sheets>
  <definedNames>
    <definedName name="_xlnm.Print_Titles" localSheetId="1">'ПРИЛОЖ 2'!$6:$7</definedName>
    <definedName name="_xlnm.Print_Titles" localSheetId="0">'ПРИЛОЖ 3'!$5:$6</definedName>
    <definedName name="_xlnm.Print_Area" localSheetId="1">'ПРИЛОЖ 2'!$A$1:$S$63</definedName>
    <definedName name="_xlnm.Print_Area" localSheetId="0">'ПРИЛОЖ 3'!$A$1:$O$186</definedName>
  </definedNames>
  <calcPr calcId="152511"/>
</workbook>
</file>

<file path=xl/calcChain.xml><?xml version="1.0" encoding="utf-8"?>
<calcChain xmlns="http://schemas.openxmlformats.org/spreadsheetml/2006/main">
  <c r="Q19" i="2" l="1"/>
  <c r="R19" i="2"/>
  <c r="S19" i="2"/>
  <c r="O19" i="2"/>
  <c r="P19" i="2"/>
  <c r="N19" i="2"/>
  <c r="N37" i="1"/>
  <c r="O37" i="1"/>
  <c r="M37" i="1"/>
  <c r="S20" i="2"/>
  <c r="R20" i="2"/>
  <c r="K112" i="1"/>
  <c r="J112" i="1"/>
  <c r="L159" i="1"/>
  <c r="K159" i="1"/>
  <c r="J159" i="1"/>
  <c r="O15" i="1"/>
  <c r="N15" i="1"/>
  <c r="M15" i="1"/>
  <c r="L15" i="1"/>
  <c r="K15" i="1"/>
  <c r="J15" i="1"/>
  <c r="L37" i="1"/>
  <c r="K37" i="1"/>
  <c r="J37" i="1"/>
  <c r="J127" i="1"/>
  <c r="K122" i="1"/>
  <c r="K119" i="1" s="1"/>
  <c r="J122" i="1"/>
  <c r="D128" i="1"/>
  <c r="O127" i="1"/>
  <c r="N127" i="1"/>
  <c r="M127" i="1"/>
  <c r="L127" i="1"/>
  <c r="L124" i="1" s="1"/>
  <c r="K127" i="1"/>
  <c r="G127" i="1"/>
  <c r="G124" i="1" s="1"/>
  <c r="D126" i="1"/>
  <c r="D125" i="1"/>
  <c r="O124" i="1"/>
  <c r="N124" i="1"/>
  <c r="M124" i="1"/>
  <c r="K124" i="1"/>
  <c r="J124" i="1"/>
  <c r="I124" i="1"/>
  <c r="H124" i="1"/>
  <c r="F124" i="1"/>
  <c r="E124" i="1"/>
  <c r="D123" i="1"/>
  <c r="O119" i="1"/>
  <c r="M119" i="1"/>
  <c r="I119" i="1"/>
  <c r="D121" i="1"/>
  <c r="D120" i="1"/>
  <c r="N119" i="1"/>
  <c r="J119" i="1"/>
  <c r="H119" i="1"/>
  <c r="G119" i="1"/>
  <c r="F119" i="1"/>
  <c r="E119" i="1"/>
  <c r="P41" i="2"/>
  <c r="Q41" i="2" s="1"/>
  <c r="R41" i="2" s="1"/>
  <c r="S41" i="2" s="1"/>
  <c r="P40" i="2"/>
  <c r="Q40" i="2" s="1"/>
  <c r="R40" i="2" s="1"/>
  <c r="S40" i="2" s="1"/>
  <c r="L122" i="1" l="1"/>
  <c r="L119" i="1" s="1"/>
  <c r="D119" i="1" s="1"/>
  <c r="D127" i="1"/>
  <c r="D124" i="1"/>
  <c r="H41" i="2"/>
  <c r="H40" i="2"/>
  <c r="M12" i="2"/>
  <c r="M13" i="2"/>
  <c r="M52" i="2"/>
  <c r="M45" i="2"/>
  <c r="M42" i="2"/>
  <c r="M19" i="2"/>
  <c r="M16" i="2" s="1"/>
  <c r="M9" i="2" s="1"/>
  <c r="I169" i="1"/>
  <c r="I166" i="1" s="1"/>
  <c r="D170" i="1"/>
  <c r="D169" i="1"/>
  <c r="D168" i="1"/>
  <c r="D167" i="1"/>
  <c r="O166" i="1"/>
  <c r="N166" i="1"/>
  <c r="M166" i="1"/>
  <c r="L166" i="1"/>
  <c r="K166" i="1"/>
  <c r="J166" i="1"/>
  <c r="H166" i="1"/>
  <c r="G166" i="1"/>
  <c r="F166" i="1"/>
  <c r="E166" i="1"/>
  <c r="O45" i="2"/>
  <c r="N45" i="2"/>
  <c r="P51" i="2"/>
  <c r="Q51" i="2" s="1"/>
  <c r="R51" i="2" s="1"/>
  <c r="S51" i="2" s="1"/>
  <c r="D122" i="1" l="1"/>
  <c r="D166" i="1"/>
  <c r="H51" i="2"/>
  <c r="J133" i="1" l="1"/>
  <c r="I133" i="1"/>
  <c r="J117" i="1"/>
  <c r="I112" i="1"/>
  <c r="I37" i="1"/>
  <c r="L42" i="2" l="1"/>
  <c r="L19" i="2"/>
  <c r="I19" i="2"/>
  <c r="I16" i="2" s="1"/>
  <c r="L16" i="2" l="1"/>
  <c r="I117" i="1"/>
  <c r="I114" i="1" s="1"/>
  <c r="D118" i="1"/>
  <c r="K117" i="1"/>
  <c r="G117" i="1"/>
  <c r="D116" i="1"/>
  <c r="D115" i="1"/>
  <c r="K114" i="1"/>
  <c r="J114" i="1"/>
  <c r="H114" i="1"/>
  <c r="G114" i="1"/>
  <c r="F114" i="1"/>
  <c r="E114" i="1"/>
  <c r="P39" i="2"/>
  <c r="Q39" i="2" s="1"/>
  <c r="R39" i="2" s="1"/>
  <c r="S39" i="2" s="1"/>
  <c r="I15" i="1"/>
  <c r="I10" i="1" s="1"/>
  <c r="H39" i="2" l="1"/>
  <c r="I159" i="1"/>
  <c r="I92" i="1"/>
  <c r="I102" i="1"/>
  <c r="D113" i="1"/>
  <c r="D111" i="1"/>
  <c r="D110" i="1"/>
  <c r="I109" i="1"/>
  <c r="H109" i="1"/>
  <c r="F109" i="1"/>
  <c r="E109" i="1"/>
  <c r="P38" i="2"/>
  <c r="Q38" i="2" l="1"/>
  <c r="R38" i="2" s="1"/>
  <c r="S38" i="2" s="1"/>
  <c r="L112" i="1"/>
  <c r="H38" i="2"/>
  <c r="Q55" i="2"/>
  <c r="P54" i="2"/>
  <c r="L97" i="1" s="1"/>
  <c r="L94" i="1" s="1"/>
  <c r="P53" i="2"/>
  <c r="Q53" i="2" s="1"/>
  <c r="P50" i="2"/>
  <c r="P48" i="2"/>
  <c r="Q48" i="2" s="1"/>
  <c r="P47" i="2"/>
  <c r="Q47" i="2" s="1"/>
  <c r="P46" i="2"/>
  <c r="R23" i="2"/>
  <c r="S23" i="2" s="1"/>
  <c r="H23" i="2" s="1"/>
  <c r="P24" i="2"/>
  <c r="Q24" i="2" s="1"/>
  <c r="R24" i="2" s="1"/>
  <c r="S24" i="2" s="1"/>
  <c r="P25" i="2"/>
  <c r="Q25" i="2" s="1"/>
  <c r="P26" i="2"/>
  <c r="Q26" i="2" s="1"/>
  <c r="R26" i="2" s="1"/>
  <c r="P27" i="2"/>
  <c r="Q27" i="2" s="1"/>
  <c r="P28" i="2"/>
  <c r="Q28" i="2" s="1"/>
  <c r="R28" i="2" s="1"/>
  <c r="S28" i="2" s="1"/>
  <c r="P29" i="2"/>
  <c r="L67" i="1" s="1"/>
  <c r="P30" i="2"/>
  <c r="Q30" i="2" s="1"/>
  <c r="L77" i="1"/>
  <c r="L74" i="1" s="1"/>
  <c r="P32" i="2"/>
  <c r="Q32" i="2" s="1"/>
  <c r="R32" i="2" s="1"/>
  <c r="P34" i="2"/>
  <c r="Q34" i="2" s="1"/>
  <c r="R34" i="2" s="1"/>
  <c r="S34" i="2" s="1"/>
  <c r="P35" i="2"/>
  <c r="Q35" i="2" s="1"/>
  <c r="R35" i="2" s="1"/>
  <c r="S35" i="2" s="1"/>
  <c r="P36" i="2"/>
  <c r="Q36" i="2" s="1"/>
  <c r="R36" i="2" s="1"/>
  <c r="S36" i="2" s="1"/>
  <c r="F107" i="1"/>
  <c r="F104" i="1" s="1"/>
  <c r="G107" i="1"/>
  <c r="G104" i="1" s="1"/>
  <c r="H107" i="1"/>
  <c r="H104" i="1" s="1"/>
  <c r="I107" i="1"/>
  <c r="I104" i="1" s="1"/>
  <c r="J107" i="1"/>
  <c r="J104" i="1" s="1"/>
  <c r="K107" i="1"/>
  <c r="K104" i="1" s="1"/>
  <c r="E107" i="1"/>
  <c r="J15" i="2"/>
  <c r="K15" i="2"/>
  <c r="L15" i="2"/>
  <c r="M15" i="2"/>
  <c r="N15" i="2"/>
  <c r="O15" i="2"/>
  <c r="I15" i="2"/>
  <c r="L12" i="2"/>
  <c r="N12" i="2"/>
  <c r="O12" i="2"/>
  <c r="K12" i="2"/>
  <c r="L10" i="1"/>
  <c r="M10" i="1"/>
  <c r="N10" i="1"/>
  <c r="O10" i="1"/>
  <c r="L27" i="1"/>
  <c r="L24" i="1" s="1"/>
  <c r="L39" i="1"/>
  <c r="M39" i="1"/>
  <c r="N39" i="1"/>
  <c r="O39" i="1"/>
  <c r="L44" i="1"/>
  <c r="M44" i="1"/>
  <c r="N44" i="1"/>
  <c r="O44" i="1"/>
  <c r="L54" i="1"/>
  <c r="M54" i="1"/>
  <c r="N54" i="1"/>
  <c r="O54" i="1"/>
  <c r="L59" i="1"/>
  <c r="M59" i="1"/>
  <c r="N59" i="1"/>
  <c r="O59" i="1"/>
  <c r="L65" i="1"/>
  <c r="M65" i="1"/>
  <c r="N65" i="1"/>
  <c r="O65" i="1"/>
  <c r="L69" i="1"/>
  <c r="M69" i="1"/>
  <c r="N69" i="1"/>
  <c r="O69" i="1"/>
  <c r="L102" i="1"/>
  <c r="L99" i="1" s="1"/>
  <c r="M102" i="1"/>
  <c r="M99" i="1" s="1"/>
  <c r="N102" i="1"/>
  <c r="N99" i="1" s="1"/>
  <c r="O102" i="1"/>
  <c r="O99" i="1" s="1"/>
  <c r="L133" i="1"/>
  <c r="L130" i="1" s="1"/>
  <c r="L129" i="1" s="1"/>
  <c r="M133" i="1"/>
  <c r="M130" i="1" s="1"/>
  <c r="M129" i="1" s="1"/>
  <c r="N133" i="1"/>
  <c r="N130" i="1" s="1"/>
  <c r="N129" i="1" s="1"/>
  <c r="O133" i="1"/>
  <c r="O130" i="1" s="1"/>
  <c r="O129" i="1" s="1"/>
  <c r="L136" i="1"/>
  <c r="M136" i="1"/>
  <c r="N136" i="1"/>
  <c r="O136" i="1"/>
  <c r="L137" i="1"/>
  <c r="M137" i="1"/>
  <c r="N137" i="1"/>
  <c r="O137" i="1"/>
  <c r="L139" i="1"/>
  <c r="M139" i="1"/>
  <c r="N139" i="1"/>
  <c r="O139" i="1"/>
  <c r="L141" i="1"/>
  <c r="M141" i="1"/>
  <c r="N141" i="1"/>
  <c r="O141" i="1"/>
  <c r="L151" i="1"/>
  <c r="M151" i="1"/>
  <c r="N151" i="1"/>
  <c r="O151" i="1"/>
  <c r="L156" i="1"/>
  <c r="M156" i="1"/>
  <c r="N156" i="1"/>
  <c r="O156" i="1"/>
  <c r="L161" i="1"/>
  <c r="M161" i="1"/>
  <c r="N161" i="1"/>
  <c r="O161" i="1"/>
  <c r="L180" i="1"/>
  <c r="L177" i="1" s="1"/>
  <c r="M180" i="1"/>
  <c r="M177" i="1" s="1"/>
  <c r="N180" i="1"/>
  <c r="N177" i="1" s="1"/>
  <c r="O180" i="1"/>
  <c r="O177" i="1" s="1"/>
  <c r="I42" i="2"/>
  <c r="J42" i="2"/>
  <c r="K42" i="2"/>
  <c r="N42" i="2"/>
  <c r="N16" i="2" s="1"/>
  <c r="O42" i="2"/>
  <c r="P42" i="2"/>
  <c r="Q42" i="2"/>
  <c r="R42" i="2"/>
  <c r="S42" i="2"/>
  <c r="K185" i="1"/>
  <c r="K182" i="1" s="1"/>
  <c r="K180" i="1"/>
  <c r="K177" i="1" s="1"/>
  <c r="K175" i="1"/>
  <c r="K172" i="1" s="1"/>
  <c r="K161" i="1"/>
  <c r="K156" i="1"/>
  <c r="K151" i="1"/>
  <c r="K149" i="1"/>
  <c r="K141" i="1"/>
  <c r="K102" i="1"/>
  <c r="K99" i="1" s="1"/>
  <c r="K133" i="1"/>
  <c r="K130" i="1" s="1"/>
  <c r="K129" i="1" s="1"/>
  <c r="K97" i="1"/>
  <c r="K94" i="1" s="1"/>
  <c r="K92" i="1"/>
  <c r="K89" i="1" s="1"/>
  <c r="K87" i="1"/>
  <c r="K84" i="1" s="1"/>
  <c r="K82" i="1"/>
  <c r="K79" i="1" s="1"/>
  <c r="K77" i="1"/>
  <c r="K74" i="1" s="1"/>
  <c r="K69" i="1"/>
  <c r="K67" i="1"/>
  <c r="K65" i="1"/>
  <c r="K59" i="1"/>
  <c r="K54" i="1"/>
  <c r="K52" i="1"/>
  <c r="K49" i="1" s="1"/>
  <c r="K44" i="1"/>
  <c r="K39" i="1"/>
  <c r="K34" i="1"/>
  <c r="K32" i="1"/>
  <c r="K29" i="1" s="1"/>
  <c r="K27" i="1"/>
  <c r="K24" i="1" s="1"/>
  <c r="K22" i="1"/>
  <c r="I99" i="1"/>
  <c r="D108" i="1"/>
  <c r="D106" i="1"/>
  <c r="D105" i="1"/>
  <c r="D103" i="1"/>
  <c r="J102" i="1"/>
  <c r="J99" i="1" s="1"/>
  <c r="H102" i="1"/>
  <c r="H99" i="1" s="1"/>
  <c r="G102" i="1"/>
  <c r="D101" i="1"/>
  <c r="D100" i="1"/>
  <c r="F99" i="1"/>
  <c r="E99" i="1"/>
  <c r="H133" i="1"/>
  <c r="H130" i="1" s="1"/>
  <c r="H129" i="1" s="1"/>
  <c r="D134" i="1"/>
  <c r="J130" i="1"/>
  <c r="J129" i="1" s="1"/>
  <c r="G133" i="1"/>
  <c r="D132" i="1"/>
  <c r="D131" i="1"/>
  <c r="I130" i="1"/>
  <c r="I129" i="1" s="1"/>
  <c r="F130" i="1"/>
  <c r="F129" i="1" s="1"/>
  <c r="E130" i="1"/>
  <c r="E129" i="1" s="1"/>
  <c r="H43" i="2"/>
  <c r="H42" i="2" s="1"/>
  <c r="H97" i="1"/>
  <c r="H94" i="1" s="1"/>
  <c r="D98" i="1"/>
  <c r="J97" i="1"/>
  <c r="J94" i="1" s="1"/>
  <c r="G97" i="1"/>
  <c r="D96" i="1"/>
  <c r="D95" i="1"/>
  <c r="I94" i="1"/>
  <c r="F94" i="1"/>
  <c r="E94" i="1"/>
  <c r="H22" i="1"/>
  <c r="D184" i="1"/>
  <c r="D183" i="1"/>
  <c r="D181" i="1"/>
  <c r="D179" i="1"/>
  <c r="D178" i="1"/>
  <c r="D176" i="1"/>
  <c r="D174" i="1"/>
  <c r="D173" i="1"/>
  <c r="D165" i="1"/>
  <c r="D164" i="1"/>
  <c r="D163" i="1"/>
  <c r="D162" i="1"/>
  <c r="D160" i="1"/>
  <c r="D158" i="1"/>
  <c r="D157" i="1"/>
  <c r="D154" i="1"/>
  <c r="D155" i="1"/>
  <c r="D153" i="1"/>
  <c r="D152" i="1"/>
  <c r="D150" i="1"/>
  <c r="D148" i="1"/>
  <c r="D147" i="1"/>
  <c r="D145" i="1"/>
  <c r="D143" i="1"/>
  <c r="D142" i="1"/>
  <c r="D93" i="1"/>
  <c r="D91" i="1"/>
  <c r="D90" i="1"/>
  <c r="D88" i="1"/>
  <c r="D86" i="1"/>
  <c r="D85" i="1"/>
  <c r="D83" i="1"/>
  <c r="D81" i="1"/>
  <c r="D80" i="1"/>
  <c r="D78" i="1"/>
  <c r="D76" i="1"/>
  <c r="D75" i="1"/>
  <c r="D73" i="1"/>
  <c r="D71" i="1"/>
  <c r="D70" i="1"/>
  <c r="D68" i="1"/>
  <c r="D66" i="1"/>
  <c r="D63" i="1"/>
  <c r="D61" i="1"/>
  <c r="D60" i="1"/>
  <c r="D58" i="1"/>
  <c r="D56" i="1"/>
  <c r="D55" i="1"/>
  <c r="D53" i="1"/>
  <c r="D51" i="1"/>
  <c r="D50" i="1"/>
  <c r="D48" i="1"/>
  <c r="D47" i="1"/>
  <c r="D46" i="1"/>
  <c r="D45" i="1"/>
  <c r="D43" i="1"/>
  <c r="D42" i="1"/>
  <c r="D41" i="1"/>
  <c r="D40" i="1"/>
  <c r="D38" i="1"/>
  <c r="D36" i="1"/>
  <c r="D35" i="1"/>
  <c r="D33" i="1"/>
  <c r="D31" i="1"/>
  <c r="D30" i="1"/>
  <c r="D28" i="1"/>
  <c r="D26" i="1"/>
  <c r="D25" i="1"/>
  <c r="D23" i="1"/>
  <c r="D21" i="1"/>
  <c r="D20" i="1"/>
  <c r="K139" i="1"/>
  <c r="K137" i="1"/>
  <c r="K136" i="1"/>
  <c r="O52" i="2"/>
  <c r="O14" i="2"/>
  <c r="O13" i="2"/>
  <c r="K109" i="1" l="1"/>
  <c r="K16" i="1"/>
  <c r="K13" i="1" s="1"/>
  <c r="P12" i="2"/>
  <c r="K146" i="1"/>
  <c r="K140" i="1" s="1"/>
  <c r="K138" i="1"/>
  <c r="P45" i="2"/>
  <c r="P44" i="2" s="1"/>
  <c r="P16" i="2"/>
  <c r="P9" i="2" s="1"/>
  <c r="P8" i="2" s="1"/>
  <c r="O16" i="2"/>
  <c r="O9" i="2" s="1"/>
  <c r="O8" i="2" s="1"/>
  <c r="P13" i="2"/>
  <c r="L175" i="1"/>
  <c r="L172" i="1" s="1"/>
  <c r="K19" i="1"/>
  <c r="M22" i="1"/>
  <c r="P52" i="2"/>
  <c r="L185" i="1"/>
  <c r="L182" i="1" s="1"/>
  <c r="L52" i="1"/>
  <c r="L49" i="1" s="1"/>
  <c r="Q50" i="2"/>
  <c r="L117" i="1"/>
  <c r="R53" i="2"/>
  <c r="M175" i="1"/>
  <c r="M172" i="1" s="1"/>
  <c r="P14" i="2"/>
  <c r="L149" i="1"/>
  <c r="L32" i="1"/>
  <c r="L29" i="1" s="1"/>
  <c r="R47" i="2"/>
  <c r="N149" i="1" s="1"/>
  <c r="M149" i="1"/>
  <c r="M82" i="1"/>
  <c r="M79" i="1" s="1"/>
  <c r="R33" i="2"/>
  <c r="S33" i="2" s="1"/>
  <c r="O87" i="1" s="1"/>
  <c r="O84" i="1" s="1"/>
  <c r="M87" i="1"/>
  <c r="M84" i="1" s="1"/>
  <c r="M34" i="1"/>
  <c r="R27" i="2"/>
  <c r="S27" i="2" s="1"/>
  <c r="O34" i="1" s="1"/>
  <c r="R25" i="2"/>
  <c r="S25" i="2" s="1"/>
  <c r="R48" i="2"/>
  <c r="S48" i="2" s="1"/>
  <c r="O92" i="1" s="1"/>
  <c r="O89" i="1" s="1"/>
  <c r="M92" i="1"/>
  <c r="M89" i="1" s="1"/>
  <c r="M27" i="1"/>
  <c r="M24" i="1" s="1"/>
  <c r="O27" i="1"/>
  <c r="O24" i="1" s="1"/>
  <c r="N82" i="1"/>
  <c r="N79" i="1" s="1"/>
  <c r="S32" i="2"/>
  <c r="O82" i="1" s="1"/>
  <c r="O79" i="1" s="1"/>
  <c r="R30" i="2"/>
  <c r="S30" i="2" s="1"/>
  <c r="S14" i="2" s="1"/>
  <c r="Q14" i="2"/>
  <c r="R12" i="2"/>
  <c r="Q12" i="2"/>
  <c r="Q13" i="2"/>
  <c r="R55" i="2"/>
  <c r="M185" i="1"/>
  <c r="M182" i="1" s="1"/>
  <c r="Q29" i="2"/>
  <c r="Q46" i="2"/>
  <c r="Q45" i="2" s="1"/>
  <c r="Q54" i="2"/>
  <c r="Q52" i="2" s="1"/>
  <c r="L92" i="1"/>
  <c r="L89" i="1" s="1"/>
  <c r="L87" i="1"/>
  <c r="L84" i="1" s="1"/>
  <c r="L34" i="1"/>
  <c r="N107" i="1"/>
  <c r="N104" i="1" s="1"/>
  <c r="M107" i="1"/>
  <c r="M104" i="1" s="1"/>
  <c r="L107" i="1"/>
  <c r="L104" i="1" s="1"/>
  <c r="S53" i="2"/>
  <c r="S47" i="2"/>
  <c r="O149" i="1" s="1"/>
  <c r="S26" i="2"/>
  <c r="O52" i="1" s="1"/>
  <c r="O49" i="1" s="1"/>
  <c r="N52" i="1"/>
  <c r="N49" i="1" s="1"/>
  <c r="O32" i="1"/>
  <c r="O29" i="1" s="1"/>
  <c r="N32" i="1"/>
  <c r="N29" i="1" s="1"/>
  <c r="H34" i="2"/>
  <c r="H35" i="2"/>
  <c r="M52" i="1"/>
  <c r="M49" i="1" s="1"/>
  <c r="M32" i="1"/>
  <c r="M29" i="1" s="1"/>
  <c r="H36" i="2"/>
  <c r="H28" i="2"/>
  <c r="H24" i="2"/>
  <c r="P15" i="2"/>
  <c r="L82" i="1"/>
  <c r="L79" i="1" s="1"/>
  <c r="L22" i="1"/>
  <c r="L64" i="1"/>
  <c r="K135" i="1"/>
  <c r="K64" i="1"/>
  <c r="D133" i="1"/>
  <c r="K171" i="1"/>
  <c r="D102" i="1"/>
  <c r="G99" i="1"/>
  <c r="D99" i="1" s="1"/>
  <c r="G130" i="1"/>
  <c r="H19" i="1"/>
  <c r="G94" i="1"/>
  <c r="K10" i="1"/>
  <c r="O44" i="2"/>
  <c r="J45" i="2"/>
  <c r="K45" i="2"/>
  <c r="G112" i="1" s="1"/>
  <c r="L45" i="2"/>
  <c r="I45" i="2"/>
  <c r="J139" i="1"/>
  <c r="I139" i="1"/>
  <c r="H139" i="1"/>
  <c r="G139" i="1"/>
  <c r="F139" i="1"/>
  <c r="E139" i="1"/>
  <c r="J137" i="1"/>
  <c r="I137" i="1"/>
  <c r="H137" i="1"/>
  <c r="G137" i="1"/>
  <c r="F137" i="1"/>
  <c r="E137" i="1"/>
  <c r="J136" i="1"/>
  <c r="I136" i="1"/>
  <c r="H136" i="1"/>
  <c r="G136" i="1"/>
  <c r="F136" i="1"/>
  <c r="F9" i="1" s="1"/>
  <c r="E136" i="1"/>
  <c r="O107" i="1" l="1"/>
  <c r="O104" i="1" s="1"/>
  <c r="R14" i="2"/>
  <c r="K18" i="1"/>
  <c r="L109" i="1"/>
  <c r="L16" i="1"/>
  <c r="L13" i="1" s="1"/>
  <c r="J109" i="1"/>
  <c r="L138" i="1"/>
  <c r="L135" i="1" s="1"/>
  <c r="M138" i="1"/>
  <c r="M146" i="1"/>
  <c r="M140" i="1" s="1"/>
  <c r="H32" i="2"/>
  <c r="O146" i="1"/>
  <c r="O140" i="1" s="1"/>
  <c r="H27" i="2"/>
  <c r="N92" i="1"/>
  <c r="N89" i="1" s="1"/>
  <c r="S12" i="2"/>
  <c r="H53" i="2"/>
  <c r="L171" i="1"/>
  <c r="Q16" i="2"/>
  <c r="Q9" i="2" s="1"/>
  <c r="R50" i="2"/>
  <c r="M117" i="1"/>
  <c r="M114" i="1" s="1"/>
  <c r="M19" i="1"/>
  <c r="N87" i="1"/>
  <c r="N84" i="1" s="1"/>
  <c r="N175" i="1"/>
  <c r="N172" i="1" s="1"/>
  <c r="L114" i="1"/>
  <c r="M171" i="1"/>
  <c r="L146" i="1"/>
  <c r="L140" i="1" s="1"/>
  <c r="H47" i="2"/>
  <c r="H48" i="2"/>
  <c r="H22" i="2"/>
  <c r="H26" i="2"/>
  <c r="H30" i="2"/>
  <c r="M135" i="1"/>
  <c r="H25" i="2"/>
  <c r="G109" i="1"/>
  <c r="R46" i="2"/>
  <c r="Q15" i="2"/>
  <c r="M77" i="1"/>
  <c r="M74" i="1" s="1"/>
  <c r="S55" i="2"/>
  <c r="N185" i="1"/>
  <c r="N182" i="1" s="1"/>
  <c r="R13" i="2"/>
  <c r="L19" i="1"/>
  <c r="L18" i="1" s="1"/>
  <c r="N146" i="1"/>
  <c r="N140" i="1" s="1"/>
  <c r="N34" i="1"/>
  <c r="N27" i="1"/>
  <c r="N24" i="1" s="1"/>
  <c r="H55" i="2"/>
  <c r="R54" i="2"/>
  <c r="M97" i="1"/>
  <c r="R29" i="2"/>
  <c r="M67" i="1"/>
  <c r="M64" i="1" s="1"/>
  <c r="K11" i="1"/>
  <c r="K8" i="1" s="1"/>
  <c r="O175" i="1"/>
  <c r="O172" i="1" s="1"/>
  <c r="H33" i="2"/>
  <c r="H21" i="2"/>
  <c r="D130" i="1"/>
  <c r="D129" i="1" s="1"/>
  <c r="G129" i="1"/>
  <c r="D137" i="1"/>
  <c r="D136" i="1"/>
  <c r="D139" i="1"/>
  <c r="H92" i="1"/>
  <c r="J92" i="1"/>
  <c r="J89" i="1" s="1"/>
  <c r="G92" i="1"/>
  <c r="I89" i="1"/>
  <c r="F89" i="1"/>
  <c r="E89" i="1"/>
  <c r="N171" i="1" l="1"/>
  <c r="L11" i="1"/>
  <c r="L8" i="1" s="1"/>
  <c r="H49" i="2"/>
  <c r="R45" i="2"/>
  <c r="N138" i="1"/>
  <c r="R16" i="2"/>
  <c r="R9" i="2" s="1"/>
  <c r="N22" i="1"/>
  <c r="S50" i="2"/>
  <c r="N117" i="1"/>
  <c r="Q8" i="2"/>
  <c r="N67" i="1"/>
  <c r="S29" i="2"/>
  <c r="S54" i="2"/>
  <c r="R52" i="2"/>
  <c r="N97" i="1"/>
  <c r="N94" i="1" s="1"/>
  <c r="O77" i="1"/>
  <c r="O74" i="1" s="1"/>
  <c r="N77" i="1"/>
  <c r="N74" i="1" s="1"/>
  <c r="M112" i="1"/>
  <c r="M16" i="1" s="1"/>
  <c r="M13" i="1" s="1"/>
  <c r="Q44" i="2"/>
  <c r="R15" i="2"/>
  <c r="S46" i="2"/>
  <c r="S45" i="2" s="1"/>
  <c r="M94" i="1"/>
  <c r="S13" i="2"/>
  <c r="O185" i="1"/>
  <c r="O182" i="1" s="1"/>
  <c r="O171" i="1" s="1"/>
  <c r="N135" i="1"/>
  <c r="H89" i="1"/>
  <c r="G89" i="1"/>
  <c r="D92" i="1"/>
  <c r="H159" i="1"/>
  <c r="J156" i="1"/>
  <c r="I156" i="1"/>
  <c r="G156" i="1"/>
  <c r="F156" i="1"/>
  <c r="E156" i="1"/>
  <c r="H62" i="1"/>
  <c r="O138" i="1" l="1"/>
  <c r="O135" i="1" s="1"/>
  <c r="S16" i="2"/>
  <c r="S9" i="2" s="1"/>
  <c r="H20" i="2"/>
  <c r="M11" i="1"/>
  <c r="M8" i="1" s="1"/>
  <c r="O117" i="1"/>
  <c r="O114" i="1" s="1"/>
  <c r="H50" i="2"/>
  <c r="N114" i="1"/>
  <c r="D114" i="1" s="1"/>
  <c r="N19" i="1"/>
  <c r="O22" i="1"/>
  <c r="R8" i="2"/>
  <c r="N112" i="1"/>
  <c r="R44" i="2"/>
  <c r="O67" i="1"/>
  <c r="H46" i="2"/>
  <c r="S15" i="2"/>
  <c r="M109" i="1"/>
  <c r="M18" i="1" s="1"/>
  <c r="H31" i="2"/>
  <c r="O97" i="1"/>
  <c r="S52" i="2"/>
  <c r="H54" i="2"/>
  <c r="H29" i="2"/>
  <c r="N64" i="1"/>
  <c r="D89" i="1"/>
  <c r="H156" i="1"/>
  <c r="D156" i="1" s="1"/>
  <c r="D159" i="1"/>
  <c r="H32" i="1"/>
  <c r="H29" i="1" s="1"/>
  <c r="L13" i="2"/>
  <c r="N13" i="2"/>
  <c r="J185" i="1"/>
  <c r="I185" i="1"/>
  <c r="H185" i="1"/>
  <c r="J52" i="1"/>
  <c r="I52" i="1"/>
  <c r="H52" i="1"/>
  <c r="G72" i="1"/>
  <c r="H72" i="1"/>
  <c r="H69" i="1" s="1"/>
  <c r="H37" i="1"/>
  <c r="J87" i="1"/>
  <c r="J84" i="1" s="1"/>
  <c r="I87" i="1"/>
  <c r="I84" i="1" s="1"/>
  <c r="H87" i="1"/>
  <c r="H84" i="1" s="1"/>
  <c r="J82" i="1"/>
  <c r="J79" i="1" s="1"/>
  <c r="I82" i="1"/>
  <c r="I79" i="1" s="1"/>
  <c r="H82" i="1"/>
  <c r="J77" i="1"/>
  <c r="J74" i="1" s="1"/>
  <c r="I77" i="1"/>
  <c r="I74" i="1" s="1"/>
  <c r="H77" i="1"/>
  <c r="G87" i="1"/>
  <c r="F84" i="1"/>
  <c r="E84" i="1"/>
  <c r="G82" i="1"/>
  <c r="G79" i="1" s="1"/>
  <c r="F79" i="1"/>
  <c r="E79" i="1"/>
  <c r="G77" i="1"/>
  <c r="G74" i="1" s="1"/>
  <c r="F74" i="1"/>
  <c r="E74" i="1"/>
  <c r="N14" i="2"/>
  <c r="M14" i="2"/>
  <c r="M8" i="2" s="1"/>
  <c r="L14" i="2"/>
  <c r="J14" i="2"/>
  <c r="I14" i="2"/>
  <c r="J69" i="1"/>
  <c r="K19" i="2"/>
  <c r="F69" i="1"/>
  <c r="E69" i="1"/>
  <c r="G37" i="1"/>
  <c r="N109" i="1" l="1"/>
  <c r="N18" i="1" s="1"/>
  <c r="N16" i="1"/>
  <c r="N13" i="1" s="1"/>
  <c r="O19" i="1"/>
  <c r="D117" i="1"/>
  <c r="S8" i="2"/>
  <c r="O94" i="1"/>
  <c r="D94" i="1" s="1"/>
  <c r="D97" i="1"/>
  <c r="S44" i="2"/>
  <c r="O112" i="1"/>
  <c r="O16" i="1" s="1"/>
  <c r="O13" i="1" s="1"/>
  <c r="O64" i="1"/>
  <c r="H14" i="2"/>
  <c r="D87" i="1"/>
  <c r="G69" i="1"/>
  <c r="D72" i="1"/>
  <c r="H74" i="1"/>
  <c r="D74" i="1" s="1"/>
  <c r="D77" i="1"/>
  <c r="H79" i="1"/>
  <c r="D79" i="1" s="1"/>
  <c r="D82" i="1"/>
  <c r="G84" i="1"/>
  <c r="D84" i="1" s="1"/>
  <c r="I69" i="1"/>
  <c r="J34" i="1"/>
  <c r="H34" i="1"/>
  <c r="F37" i="1"/>
  <c r="I34" i="1"/>
  <c r="G34" i="1"/>
  <c r="E34" i="1"/>
  <c r="E39" i="1"/>
  <c r="F39" i="1"/>
  <c r="G39" i="1"/>
  <c r="H39" i="1"/>
  <c r="I39" i="1"/>
  <c r="J39" i="1"/>
  <c r="L9" i="2"/>
  <c r="L8" i="2" s="1"/>
  <c r="N11" i="1" l="1"/>
  <c r="N8" i="1" s="1"/>
  <c r="O11" i="1"/>
  <c r="O8" i="1" s="1"/>
  <c r="O109" i="1"/>
  <c r="D112" i="1"/>
  <c r="D39" i="1"/>
  <c r="D69" i="1"/>
  <c r="F34" i="1"/>
  <c r="D34" i="1" s="1"/>
  <c r="D37" i="1"/>
  <c r="G62" i="1"/>
  <c r="G52" i="1"/>
  <c r="K13" i="2"/>
  <c r="H13" i="2" s="1"/>
  <c r="J52" i="2"/>
  <c r="J44" i="2" s="1"/>
  <c r="K52" i="2"/>
  <c r="K44" i="2" s="1"/>
  <c r="L52" i="2"/>
  <c r="L44" i="2" s="1"/>
  <c r="M44" i="2"/>
  <c r="N52" i="2"/>
  <c r="N44" i="2" s="1"/>
  <c r="I52" i="2"/>
  <c r="I44" i="2" s="1"/>
  <c r="D109" i="1" l="1"/>
  <c r="O18" i="1"/>
  <c r="D186" i="1"/>
  <c r="J182" i="1"/>
  <c r="I182" i="1"/>
  <c r="H182" i="1"/>
  <c r="F185" i="1"/>
  <c r="F182" i="1" s="1"/>
  <c r="E185" i="1"/>
  <c r="G182" i="1"/>
  <c r="F15" i="1"/>
  <c r="F10" i="1" s="1"/>
  <c r="F144" i="1"/>
  <c r="D144" i="1" s="1"/>
  <c r="E182" i="1" l="1"/>
  <c r="D182" i="1" s="1"/>
  <c r="D185" i="1"/>
  <c r="I67" i="1"/>
  <c r="G67" i="1"/>
  <c r="F67" i="1"/>
  <c r="J65" i="1"/>
  <c r="I65" i="1"/>
  <c r="H65" i="1"/>
  <c r="G65" i="1"/>
  <c r="J19" i="2"/>
  <c r="H19" i="2" l="1"/>
  <c r="D67" i="1"/>
  <c r="D9" i="1"/>
  <c r="D14" i="1"/>
  <c r="D17" i="1"/>
  <c r="K16" i="2"/>
  <c r="N9" i="2"/>
  <c r="N8" i="2" s="1"/>
  <c r="J16" i="2"/>
  <c r="H16" i="2" l="1"/>
  <c r="H52" i="2"/>
  <c r="H45" i="2"/>
  <c r="F12" i="1"/>
  <c r="D12" i="1" s="1"/>
  <c r="F65" i="1"/>
  <c r="F22" i="1"/>
  <c r="J12" i="2"/>
  <c r="H12" i="2" s="1"/>
  <c r="F180" i="1"/>
  <c r="J180" i="1"/>
  <c r="J177" i="1" s="1"/>
  <c r="I180" i="1"/>
  <c r="I177" i="1" s="1"/>
  <c r="H180" i="1"/>
  <c r="H177" i="1" s="1"/>
  <c r="G180" i="1"/>
  <c r="G177" i="1" s="1"/>
  <c r="E180" i="1"/>
  <c r="F62" i="1"/>
  <c r="F59" i="1" s="1"/>
  <c r="F52" i="1"/>
  <c r="F49" i="1" s="1"/>
  <c r="J175" i="1"/>
  <c r="J172" i="1" s="1"/>
  <c r="I175" i="1"/>
  <c r="I172" i="1" s="1"/>
  <c r="H175" i="1"/>
  <c r="H172" i="1" s="1"/>
  <c r="G172" i="1"/>
  <c r="F175" i="1"/>
  <c r="E175" i="1"/>
  <c r="J149" i="1"/>
  <c r="I149" i="1"/>
  <c r="H149" i="1"/>
  <c r="G149" i="1"/>
  <c r="F149" i="1"/>
  <c r="E149" i="1"/>
  <c r="E62" i="1"/>
  <c r="D62" i="1" s="1"/>
  <c r="E57" i="1"/>
  <c r="D57" i="1" s="1"/>
  <c r="E52" i="1"/>
  <c r="J32" i="1"/>
  <c r="J29" i="1" s="1"/>
  <c r="I32" i="1"/>
  <c r="I29" i="1" s="1"/>
  <c r="G29" i="1"/>
  <c r="F32" i="1"/>
  <c r="F29" i="1" s="1"/>
  <c r="E32" i="1"/>
  <c r="J27" i="1"/>
  <c r="J24" i="1" s="1"/>
  <c r="I27" i="1"/>
  <c r="H27" i="1"/>
  <c r="H16" i="1" s="1"/>
  <c r="G27" i="1"/>
  <c r="G24" i="1" s="1"/>
  <c r="F27" i="1"/>
  <c r="F24" i="1" s="1"/>
  <c r="E27" i="1"/>
  <c r="J22" i="1"/>
  <c r="J16" i="1" s="1"/>
  <c r="J13" i="1" s="1"/>
  <c r="I22" i="1"/>
  <c r="G22" i="1"/>
  <c r="E22" i="1"/>
  <c r="K9" i="2"/>
  <c r="K8" i="2" s="1"/>
  <c r="J9" i="2"/>
  <c r="J8" i="2" s="1"/>
  <c r="J161" i="1"/>
  <c r="I161" i="1"/>
  <c r="H161" i="1"/>
  <c r="G161" i="1"/>
  <c r="F161" i="1"/>
  <c r="E161" i="1"/>
  <c r="J151" i="1"/>
  <c r="I151" i="1"/>
  <c r="H151" i="1"/>
  <c r="G151" i="1"/>
  <c r="F151" i="1"/>
  <c r="E151" i="1"/>
  <c r="J141" i="1"/>
  <c r="I141" i="1"/>
  <c r="H141" i="1"/>
  <c r="G141" i="1"/>
  <c r="F141" i="1"/>
  <c r="J59" i="1"/>
  <c r="I59" i="1"/>
  <c r="H59" i="1"/>
  <c r="G59" i="1"/>
  <c r="J54" i="1"/>
  <c r="I54" i="1"/>
  <c r="H54" i="1"/>
  <c r="G54" i="1"/>
  <c r="F54" i="1"/>
  <c r="J49" i="1"/>
  <c r="I49" i="1"/>
  <c r="H49" i="1"/>
  <c r="G49" i="1"/>
  <c r="J44" i="1"/>
  <c r="I44" i="1"/>
  <c r="H44" i="1"/>
  <c r="G44" i="1"/>
  <c r="F44" i="1"/>
  <c r="E44" i="1"/>
  <c r="J10" i="1"/>
  <c r="H15" i="1"/>
  <c r="G15" i="1"/>
  <c r="G10" i="1" s="1"/>
  <c r="E15" i="1"/>
  <c r="E10" i="1" s="1"/>
  <c r="J138" i="1" l="1"/>
  <c r="J135" i="1" s="1"/>
  <c r="I138" i="1"/>
  <c r="H138" i="1"/>
  <c r="H11" i="1" s="1"/>
  <c r="I24" i="1"/>
  <c r="I16" i="1"/>
  <c r="I135" i="1"/>
  <c r="H13" i="1"/>
  <c r="D44" i="1"/>
  <c r="D151" i="1"/>
  <c r="D52" i="1"/>
  <c r="D161" i="1"/>
  <c r="D175" i="1"/>
  <c r="D180" i="1"/>
  <c r="D22" i="1"/>
  <c r="D32" i="1"/>
  <c r="E138" i="1"/>
  <c r="E135" i="1" s="1"/>
  <c r="D149" i="1"/>
  <c r="H10" i="1"/>
  <c r="D10" i="1" s="1"/>
  <c r="D15" i="1"/>
  <c r="H24" i="1"/>
  <c r="H18" i="1" s="1"/>
  <c r="D27" i="1"/>
  <c r="H44" i="2"/>
  <c r="G16" i="1"/>
  <c r="F138" i="1"/>
  <c r="F135" i="1" s="1"/>
  <c r="G138" i="1"/>
  <c r="G135" i="1" s="1"/>
  <c r="H171" i="1"/>
  <c r="G171" i="1"/>
  <c r="J171" i="1"/>
  <c r="I171" i="1"/>
  <c r="G19" i="1"/>
  <c r="G18" i="1" s="1"/>
  <c r="I19" i="1"/>
  <c r="F172" i="1"/>
  <c r="F16" i="1"/>
  <c r="J19" i="1"/>
  <c r="F146" i="1"/>
  <c r="F140" i="1" s="1"/>
  <c r="H146" i="1"/>
  <c r="H140" i="1" s="1"/>
  <c r="H64" i="1"/>
  <c r="J146" i="1"/>
  <c r="J140" i="1" s="1"/>
  <c r="J64" i="1"/>
  <c r="E65" i="1"/>
  <c r="D65" i="1" s="1"/>
  <c r="G146" i="1"/>
  <c r="G140" i="1" s="1"/>
  <c r="G64" i="1"/>
  <c r="I146" i="1"/>
  <c r="I140" i="1" s="1"/>
  <c r="I64" i="1"/>
  <c r="E177" i="1"/>
  <c r="E54" i="1"/>
  <c r="D54" i="1" s="1"/>
  <c r="E29" i="1"/>
  <c r="D29" i="1" s="1"/>
  <c r="E19" i="1"/>
  <c r="E146" i="1"/>
  <c r="E59" i="1"/>
  <c r="D59" i="1" s="1"/>
  <c r="E24" i="1"/>
  <c r="E49" i="1"/>
  <c r="D49" i="1" s="1"/>
  <c r="I9" i="2"/>
  <c r="E16" i="1"/>
  <c r="F177" i="1"/>
  <c r="F19" i="1"/>
  <c r="F18" i="1" s="1"/>
  <c r="E172" i="1"/>
  <c r="J18" i="1" l="1"/>
  <c r="I13" i="1"/>
  <c r="I11" i="1"/>
  <c r="E11" i="1"/>
  <c r="H135" i="1"/>
  <c r="D135" i="1" s="1"/>
  <c r="J11" i="1"/>
  <c r="J8" i="1" s="1"/>
  <c r="I18" i="1"/>
  <c r="I8" i="1"/>
  <c r="H9" i="2"/>
  <c r="I8" i="2"/>
  <c r="G13" i="1"/>
  <c r="G11" i="1"/>
  <c r="F11" i="1"/>
  <c r="F8" i="1" s="1"/>
  <c r="D172" i="1"/>
  <c r="H15" i="2"/>
  <c r="D146" i="1"/>
  <c r="D16" i="1"/>
  <c r="D138" i="1"/>
  <c r="D177" i="1"/>
  <c r="D24" i="1"/>
  <c r="D19" i="1"/>
  <c r="H8" i="1"/>
  <c r="E171" i="1"/>
  <c r="F171" i="1"/>
  <c r="F64" i="1"/>
  <c r="E18" i="1"/>
  <c r="E13" i="1"/>
  <c r="F13" i="1"/>
  <c r="G8" i="1"/>
  <c r="E141" i="1"/>
  <c r="D141" i="1" s="1"/>
  <c r="E140" i="1" l="1"/>
  <c r="D171" i="1"/>
  <c r="D13" i="1"/>
  <c r="D18" i="1"/>
  <c r="D140" i="1"/>
  <c r="D11" i="1"/>
  <c r="E64" i="1" l="1"/>
  <c r="D64" i="1" s="1"/>
  <c r="E8" i="1"/>
  <c r="D8" i="1" s="1"/>
  <c r="H8" i="2"/>
  <c r="D107" i="1"/>
  <c r="E104" i="1"/>
  <c r="D104" i="1" s="1"/>
  <c r="H37" i="2"/>
</calcChain>
</file>

<file path=xl/sharedStrings.xml><?xml version="1.0" encoding="utf-8"?>
<sst xmlns="http://schemas.openxmlformats.org/spreadsheetml/2006/main" count="541" uniqueCount="211">
  <si>
    <t>МУНИЦИПАЛЬНОЙ ПРОГРАММЫ  ИЗ РАЗЛИЧНЫХ ИСТОЧНИКОВ ФИНАНСИРОВАНИЯ</t>
  </si>
  <si>
    <t>№№</t>
  </si>
  <si>
    <t>Источники финансирования</t>
  </si>
  <si>
    <t>Оценка расходов,  тыс. рублей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</si>
  <si>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</si>
  <si>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</si>
  <si>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</si>
  <si>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</si>
  <si>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</si>
  <si>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</si>
  <si>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</si>
  <si>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федеральный бюджет</t>
  </si>
  <si>
    <t>областной бюджет</t>
  </si>
  <si>
    <t xml:space="preserve">местный бюджет  </t>
  </si>
  <si>
    <t>другие источники</t>
  </si>
  <si>
    <t>Подпрограмма                                      «Развитие улично-дорожной сети»</t>
  </si>
  <si>
    <t xml:space="preserve">местный бюджет </t>
  </si>
  <si>
    <t>1.1.</t>
  </si>
  <si>
    <t xml:space="preserve"> Мероприятия по обеспечению безопасности дорожного движения</t>
  </si>
  <si>
    <t>Содержание ливневой канализации</t>
  </si>
  <si>
    <t>Организация искусственных дорожных  сооружений (ледовая переправа).</t>
  </si>
  <si>
    <t>Подпрограмма                              «Развитие транспортного комплекса»</t>
  </si>
  <si>
    <t>2.1.</t>
  </si>
  <si>
    <t>Оплата лизинговых платежей за поставку транспортных средств.</t>
  </si>
  <si>
    <t>Оборудование подвижного пассажирского состава светодиодным табло для слабовидящих инвалидов и специальным звуковым сигналом для слабослышащих инвалидов</t>
  </si>
  <si>
    <t>2.2.</t>
  </si>
  <si>
    <t xml:space="preserve"> №№</t>
  </si>
  <si>
    <t>Координатор муниципальной  программы, координатор подпрограммы, участники муниципальной программы</t>
  </si>
  <si>
    <t>Код бюджетной классификации</t>
  </si>
  <si>
    <t>Ресурсное обеспечение , тыс. рублей</t>
  </si>
  <si>
    <t>ГРБС</t>
  </si>
  <si>
    <t>РзПР</t>
  </si>
  <si>
    <t>ВР</t>
  </si>
  <si>
    <t>-</t>
  </si>
  <si>
    <t>Подпрограмма «Развитие улично-дорожной сети»</t>
  </si>
  <si>
    <t>Мероприятия по обеспечению безопасности дорожного движения</t>
  </si>
  <si>
    <t>УИМИЗ</t>
  </si>
  <si>
    <t>Материально- техническое обеспечения транспортных средств.</t>
  </si>
  <si>
    <t xml:space="preserve"> </t>
  </si>
  <si>
    <t>Предотвращение дорожно-транспортных происшествий, вероятность гибели людей в которых наиболее высока</t>
  </si>
  <si>
    <t>Обновление парка автомобильного транспорта для перевозки пассажиров</t>
  </si>
  <si>
    <t>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</si>
  <si>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2.1.1.</t>
  </si>
  <si>
    <t>2.1.2.</t>
  </si>
  <si>
    <t>Оплата лизинговых платежей за поставку транспортных средств</t>
  </si>
  <si>
    <t>Управление ЖКХ</t>
  </si>
  <si>
    <t xml:space="preserve"> УИМИЗ</t>
  </si>
  <si>
    <t>Администрация города (отдел экономического развития);   УИМИЗ</t>
  </si>
  <si>
    <t>1.1.1.</t>
  </si>
  <si>
    <t>1.1.2.</t>
  </si>
  <si>
    <t>Ремонт и содержание автомобильных дорог местного значения и сооружений на них</t>
  </si>
  <si>
    <t xml:space="preserve"> Ремонт и содержание автомобильных дорог местного значения и сооружений на них</t>
  </si>
  <si>
    <t>ВСЕГО по программе:</t>
  </si>
  <si>
    <t>2.1.3.</t>
  </si>
  <si>
    <t>2.1.4.</t>
  </si>
  <si>
    <t>2.2.1.</t>
  </si>
  <si>
    <t>Материально-техническое обеспечение транспортных средств</t>
  </si>
  <si>
    <t xml:space="preserve"> Предотвращение дорожно-транспортных происшествий, вероятность гибели людей в которых наиболее высока</t>
  </si>
  <si>
    <t>Приложение № 2 к муниципальной программе</t>
  </si>
  <si>
    <t>Примечание:</t>
  </si>
  <si>
    <t>* Наименование муниципальной программы, подпрограммы, основного мероприятия</t>
  </si>
  <si>
    <t>*  Распределение бюджетных ассигнований на 2015 год указано согласно таблице соотвествия измененых кодов бюджетной класификации в части целевых статей расходов городского бюджета на 2016 год, размещенной на портале администрации города Cвободного в информационно-телекоммуникационной сети "Интернет" по адресу: www.svobnews.amur.ru</t>
  </si>
  <si>
    <r>
      <rPr>
        <b/>
        <sz val="11"/>
        <color rgb="FF000000"/>
        <rFont val="Times New Roman"/>
        <family val="1"/>
        <charset val="204"/>
      </rPr>
      <t xml:space="preserve">* </t>
    </r>
    <r>
      <rPr>
        <sz val="11"/>
        <color rgb="FF000000"/>
        <rFont val="Times New Roman"/>
        <family val="1"/>
        <charset val="204"/>
      </rPr>
      <t>Наименование муниципальной  программы, подпрограммы, основного мероприятия, мероприятия</t>
    </r>
  </si>
  <si>
    <r>
      <t xml:space="preserve">Расходы на осуществление муниципальными образованиями дорожной деятельности в отношении автомобильных дорог местного значения и сооружений на них </t>
    </r>
    <r>
      <rPr>
        <i/>
        <sz val="10"/>
        <color theme="1"/>
        <rFont val="Times New Roman"/>
        <family val="1"/>
        <charset val="204"/>
      </rPr>
      <t>(кредиторская задолженность)</t>
    </r>
  </si>
  <si>
    <t>ЦСР  *</t>
  </si>
  <si>
    <t>015</t>
  </si>
  <si>
    <t>2.2.2.</t>
  </si>
  <si>
    <t>Управление ЖКХ, МКУ "Стройсервис"</t>
  </si>
  <si>
    <t>008</t>
  </si>
  <si>
    <t>0409</t>
  </si>
  <si>
    <t xml:space="preserve">Осуществление муниципальными образованиями дорожной деятельности в отношении автомобильных дорог местного значения и сооружений на них  </t>
  </si>
  <si>
    <t>Ремонт и содержание автомобильных дорог местного значения и сооружений на них  в части погашения кредиторской задолженности</t>
  </si>
  <si>
    <t>Мероприятия по обеспечению безопасности дорожного движения в части погашения кредиторской задолженности</t>
  </si>
  <si>
    <t>0408</t>
  </si>
  <si>
    <t>Мероприятия государственной программы Российской Федерации "Доступная среда" на 2011-2020 годы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</si>
  <si>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</si>
  <si>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 xml:space="preserve"> Мероприятия по обеспечению безопасности дорожного движения  в части погашения кредиторской задолженности</t>
  </si>
  <si>
    <t xml:space="preserve">  Мероприятия государственной программы Российской Федерации "Доступная среда" на 2011-2020 годы</t>
  </si>
  <si>
    <t>0314</t>
  </si>
  <si>
    <t>1.1.4</t>
  </si>
  <si>
    <t>1.1.3.</t>
  </si>
  <si>
    <t>1.1.5</t>
  </si>
  <si>
    <t>1.1.6</t>
  </si>
  <si>
    <t>1.1.7</t>
  </si>
  <si>
    <t>1.1.8</t>
  </si>
  <si>
    <r>
      <t xml:space="preserve">Основное мероприятие Обеспечение транспортной доступности территории городского округа", </t>
    </r>
    <r>
      <rPr>
        <b/>
        <i/>
        <sz val="10"/>
        <color rgb="FF000000"/>
        <rFont val="Times New Roman"/>
        <family val="1"/>
        <charset val="204"/>
      </rPr>
      <t>в том числе:</t>
    </r>
  </si>
  <si>
    <r>
      <t>Основное мероприятие "Обновление основных фондов организаций транспорта",</t>
    </r>
    <r>
      <rPr>
        <b/>
        <i/>
        <sz val="10"/>
        <color theme="1"/>
        <rFont val="Times New Roman"/>
        <family val="1"/>
        <charset val="204"/>
      </rPr>
      <t xml:space="preserve"> в том числе:</t>
    </r>
  </si>
  <si>
    <r>
      <t xml:space="preserve">Основное мероприятие "Обеспечение безопасности дорожного движения",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</si>
  <si>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 xml:space="preserve">Основное мероприятие "Обеспечение транспортной доступности территории городского округа",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</si>
  <si>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 xml:space="preserve">Основное мероприятие "Обновление основных фондов организаций транспорта", </t>
    </r>
    <r>
      <rPr>
        <b/>
        <i/>
        <sz val="10"/>
        <color theme="1"/>
        <rFont val="Times New Roman"/>
        <family val="1"/>
        <charset val="204"/>
      </rPr>
      <t>в том числе:</t>
    </r>
  </si>
  <si>
    <r>
      <t>Основное мероприятие "Обеспечение безопасности дорожного движения"</t>
    </r>
    <r>
      <rPr>
        <b/>
        <i/>
        <sz val="10"/>
        <color theme="1"/>
        <rFont val="Times New Roman"/>
        <family val="1"/>
        <charset val="204"/>
      </rPr>
      <t>, в том числе:</t>
    </r>
  </si>
  <si>
    <t>1.1.3</t>
  </si>
  <si>
    <t>1.1.9</t>
  </si>
  <si>
    <t xml:space="preserve"> &lt; **&gt;   Распределение бюджетных ассигнований на 2017 год указано согласно таблице соотвествия измененых кодов бюджетной класификации в части целевых статей расходов городского бюджета на 2017 год и плановый период 2018 и 2019 годы к целевым статьям, применяемым в 2016 году, размещенной на портале администрации города Cвободного в информационно-телекоммуникационной сети "Интернет" по адресу: www.svobnews.amur.ru. Коды 2016 года разместить с символом &lt; **&gt;</t>
  </si>
  <si>
    <t>519902&lt; **&gt;</t>
  </si>
  <si>
    <t>5120100001&lt; **&gt;</t>
  </si>
  <si>
    <t>5120104160&lt; **&gt;</t>
  </si>
  <si>
    <t>2.2.3.</t>
  </si>
  <si>
    <r>
      <t xml:space="preserve">Управление  по ЖКХ и благоустройству администрации г. Свободного  </t>
    </r>
    <r>
      <rPr>
        <b/>
        <i/>
        <sz val="8"/>
        <color rgb="FF000000"/>
        <rFont val="Times New Roman"/>
        <family val="1"/>
        <charset val="204"/>
      </rPr>
      <t>(далее- Управление ЖКХ)</t>
    </r>
  </si>
  <si>
    <r>
      <t xml:space="preserve">Управление  по использованию муниципального имущества и землепользованию </t>
    </r>
    <r>
      <rPr>
        <b/>
        <i/>
        <sz val="8"/>
        <color theme="1"/>
        <rFont val="Times New Roman"/>
        <family val="1"/>
        <charset val="204"/>
      </rPr>
      <t>(далее- УИМИЗ)</t>
    </r>
  </si>
  <si>
    <t>Администрация города (отдел экономического развития)</t>
  </si>
  <si>
    <t>001</t>
  </si>
  <si>
    <t>УИМИЗ, Управление ЖКХ, администрация</t>
  </si>
  <si>
    <t>администрация</t>
  </si>
  <si>
    <t xml:space="preserve">5120303100&lt; **&gt;                </t>
  </si>
  <si>
    <t>51203L0270&lt; **&gt;</t>
  </si>
  <si>
    <t>1.1.10</t>
  </si>
  <si>
    <t>Оплата лизинговых платежей за приобретаемые в муниципальную собственность транспортные средства</t>
  </si>
  <si>
    <t>51.1.01.04540</t>
  </si>
  <si>
    <t>5110100001&lt; **&gt;  51.1.01.04140</t>
  </si>
  <si>
    <t>5110100002&lt; **&gt; 51.1.01.04150</t>
  </si>
  <si>
    <t>51101S7480&lt; **&gt;   51.1.01.S7480</t>
  </si>
  <si>
    <t>51.1.01.04240</t>
  </si>
  <si>
    <t>5119901*   5110105200&lt; **&gt;; 51.1.01.04520</t>
  </si>
  <si>
    <t>5119903* 5110105220&lt; **&gt;; 51.1.01.04530</t>
  </si>
  <si>
    <t>51.1.01.04250</t>
  </si>
  <si>
    <t>51.2.0000000</t>
  </si>
  <si>
    <t>51.2.01.00000</t>
  </si>
  <si>
    <t>51.00000000</t>
  </si>
  <si>
    <t>51.1.0000000</t>
  </si>
  <si>
    <t>51.2.000000</t>
  </si>
  <si>
    <t>51.1.01.00000</t>
  </si>
  <si>
    <t>008,015,001</t>
  </si>
  <si>
    <t>51.2.02.04260</t>
  </si>
  <si>
    <t>1.1.11</t>
  </si>
  <si>
    <t>Разработка проекта организации дорожного движения, схемы дислокации дорожных знаков и разметки уличной дорожной сети</t>
  </si>
  <si>
    <t>МКУ "Стройсервис"</t>
  </si>
  <si>
    <t>1.1.12</t>
  </si>
  <si>
    <t>Разработка комплексной программы развития транспортной инфраструктуры</t>
  </si>
  <si>
    <t>51.1.01.04300</t>
  </si>
  <si>
    <t>51.1.01.04310</t>
  </si>
  <si>
    <t>1.1.13</t>
  </si>
  <si>
    <t>51.1.01.04320</t>
  </si>
  <si>
    <t xml:space="preserve"> Разработка комплексной программы развития транспортной инфраструктуры</t>
  </si>
  <si>
    <t>1.1.12.</t>
  </si>
  <si>
    <t>1.1.13.</t>
  </si>
  <si>
    <t xml:space="preserve"> Разработка проекта организации дорожного движения, схемы дислокации дорожных знаков и разметки уличной дорожной сети</t>
  </si>
  <si>
    <t>Приведение в нормативное  транспортно- эксплуатационное состояние улично-дорожной сети г. Свободного</t>
  </si>
  <si>
    <t>2.1.5.</t>
  </si>
  <si>
    <t>Приобретение комплексно-уборочных машин в сфере дорожной деятельности</t>
  </si>
  <si>
    <t xml:space="preserve"> Приобретение комплексно-уборочных машин в сфере дорожной деятельности</t>
  </si>
  <si>
    <t>1.1.14</t>
  </si>
  <si>
    <t>1.1.14.</t>
  </si>
  <si>
    <t xml:space="preserve"> Восстановление уличного освещения на територии города Свободного</t>
  </si>
  <si>
    <t xml:space="preserve"> Восстановление уличного освещения на территории города Свободного</t>
  </si>
  <si>
    <t>001,008,  015</t>
  </si>
  <si>
    <t>0314,   0408,</t>
  </si>
  <si>
    <t>51.2.00.00000</t>
  </si>
  <si>
    <t>Муниципальная  программа  «Развитие транспортной системы города Свободного»</t>
  </si>
  <si>
    <t>2021 год</t>
  </si>
  <si>
    <t>2022 год</t>
  </si>
  <si>
    <t>2023 год</t>
  </si>
  <si>
    <t>2024 год</t>
  </si>
  <si>
    <t>2025 год</t>
  </si>
  <si>
    <t>1.1.15</t>
  </si>
  <si>
    <t>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</si>
  <si>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 xml:space="preserve">  Проведение аварийно-восстановительных работ, связанных с ликвидацией последствий чрезвычайной ситуации, вызванной обрушением пролетных строений путепровода по улице Михайло-Чесноковская за счет средств резервного фонда администрации города Свободного</t>
  </si>
  <si>
    <t>1.1.16</t>
  </si>
  <si>
    <t>1.1.17</t>
  </si>
  <si>
    <t>Расходы на производство обмерных и обследовательских работ автодорожных мостов</t>
  </si>
  <si>
    <t>1.1.18</t>
  </si>
  <si>
    <t xml:space="preserve"> Расходы на производство обмерных и обследовательских работ автодорожных мостов</t>
  </si>
  <si>
    <t xml:space="preserve"> Обустройство автомобильных дорог и обеспечение условий для безопасного дорожного движения на территории Амурской области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</si>
  <si>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</si>
  <si>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1.2.</t>
  </si>
  <si>
    <t>1.2.1.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</si>
  <si>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</si>
  <si>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1.1.19</t>
  </si>
  <si>
    <t xml:space="preserve"> Инструментальная диагностика автомобильных дорог общего пользования местного значения  города Свободного</t>
  </si>
  <si>
    <t xml:space="preserve">  Инструментальная диагностика автомобильных дорог общего пользования местного значения  города Свободного</t>
  </si>
  <si>
    <t>РЕСУРСНОЕ ОБЕСПЕЧЕНИЕ И ПРОГНОЗНАЯ (СПРАВОЧНАЯ) ОЦЕНКА РАСХОДОВ НА РЕАЛИЗАЦИЮ МЕРОПРИЯТИЙ</t>
  </si>
  <si>
    <t xml:space="preserve"> РЕСУРСНОЕ ОБЕСПЕЧЕНИЕ  РЕАЛИЗАЦИИ МУНИЦИПАЛЬНОЙ ПРОГРАММЫ  ЗА СЧЕТ СРЕДСТВ МЕСТНОГО БЮДЖЕТА</t>
  </si>
  <si>
    <t>в редакции постановления администрации города от _______ № ____</t>
  </si>
  <si>
    <t>51.1.01.04340</t>
  </si>
  <si>
    <t>51.1.01.04570</t>
  </si>
  <si>
    <t>51.1.01.S0180</t>
  </si>
  <si>
    <t>51.1.01.04600</t>
  </si>
  <si>
    <t>51.2.01.04330</t>
  </si>
  <si>
    <t>51.2.02.00000</t>
  </si>
  <si>
    <t>приложение № 3 к постановлению администрации города от _________№ _____</t>
  </si>
  <si>
    <t>51.1.01.04350</t>
  </si>
  <si>
    <t xml:space="preserve">51.1.01.04350; 51.1.02.04560 </t>
  </si>
  <si>
    <t>Реконструкция транспортной развязки ул. Литвиновская - ул. 40 лет Октября</t>
  </si>
  <si>
    <t>51.1.01.04610</t>
  </si>
  <si>
    <t>1.1.15.</t>
  </si>
  <si>
    <t>1.1.16.</t>
  </si>
  <si>
    <t>1.1.20</t>
  </si>
  <si>
    <t>1.1.21</t>
  </si>
  <si>
    <t xml:space="preserve">   Реконструкция транспортной развязки ул. Литвиновская - ул. 40 лет Октября</t>
  </si>
  <si>
    <t>Осуществление экспертизы и технического надзора за ремонтом улично-дорожной сети</t>
  </si>
  <si>
    <t xml:space="preserve">Осуществление экспертизы и технического надзора за ремонтом улично-дорожной сети </t>
  </si>
  <si>
    <t>Субсидия на покрытие убытков, возникающих в результате регулярных перевозок пассажиров по муниципальным социально-значимым маршрутам</t>
  </si>
  <si>
    <t xml:space="preserve"> Реконструкция автодорожного путепровода  на пересечение автомобильной дороги  улицы Михайло-Чесноковская город Свободный с железнодорожным полотном на 7806 км ПК 10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</si>
  <si>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4.2. в составе стройки "Магистральный газопровод "Сила Сибири"".</t>
  </si>
  <si>
    <t xml:space="preserve"> 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4.2. в составе стройки "Магистральный газопровод "Сила Сибири"".</t>
  </si>
  <si>
    <t>51.1.02.00000</t>
  </si>
  <si>
    <t>Реконструкция автодорожного путепровода  на пересечение автомобильной дороги  улицы Михайло-Чесноковская город Свободный с железнодорожным полотном на 7806 км ПК 10</t>
  </si>
  <si>
    <t>1.2.1</t>
  </si>
  <si>
    <t>2.1.6.</t>
  </si>
  <si>
    <t>Приобретение передвижного поста весового контроля</t>
  </si>
  <si>
    <t>51.2.01.04370</t>
  </si>
  <si>
    <t xml:space="preserve"> Приобретение передвижного поста весового контроля</t>
  </si>
  <si>
    <t>Приведение в нормативное  транспортно-эксплуатационное состояние улично-дорожной сети г. Свободного</t>
  </si>
  <si>
    <t>Изготовление проектно-сметной документации по ремонту автомобильных дорог общего пользования местного значения города Свободного</t>
  </si>
  <si>
    <t>51.1.01.04380</t>
  </si>
  <si>
    <t>Разработка проектно-сметной документации на строительство моста по ул. Лесной, г. Свободный</t>
  </si>
  <si>
    <t>51.1.01.04420</t>
  </si>
  <si>
    <t>1.1.22</t>
  </si>
  <si>
    <t>1.1.23</t>
  </si>
  <si>
    <t xml:space="preserve"> Изготовление проектно-сметной документации по ремонту автомобильных дорог общего пользования местного значения города Свободного</t>
  </si>
  <si>
    <t xml:space="preserve"> Разработка проектно-сметной документации на строительство моста по ул. Лесной, г. Свободный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</si>
</sst>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Fill="1"/>
    <xf numFmtId="0" fontId="3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5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Fill="1"/>
    <xf numFmtId="49" fontId="8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/>
    </xf>
    <xf numFmtId="164" fontId="0" fillId="0" borderId="0" xfId="0" applyNumberFormat="1" applyFill="1"/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justify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21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right"/>
    </xf>
    <xf numFmtId="164" fontId="9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right"/>
    </xf>
    <xf numFmtId="0" fontId="11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49" fontId="22" fillId="0" borderId="8" xfId="0" applyNumberFormat="1" applyFont="1" applyFill="1" applyBorder="1" applyAlignment="1" applyProtection="1">
      <alignment horizontal="justify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center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6"/>
  <sheetViews>
    <sheetView tabSelected="1" zoomScaleSheetLayoutView="12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14" sqref="F14"/>
    </sheetView>
  </sheetViews>
  <sheetFormatPr defaultRowHeight="15" x14ac:dyDescent="0.25"/>
  <cols>
    <col min="1" max="1" width="7.85546875" style="4" customWidth="1"/>
    <col min="2" max="2" width="34.85546875" style="1" customWidth="1"/>
    <col min="3" max="3" width="20.42578125" style="1" customWidth="1"/>
    <col min="4" max="4" width="15.85546875" style="1" customWidth="1"/>
    <col min="5" max="5" width="13.140625" style="1" customWidth="1"/>
    <col min="6" max="6" width="11.85546875" style="1" customWidth="1"/>
    <col min="7" max="7" width="12.140625" style="1" customWidth="1"/>
    <col min="8" max="8" width="11.85546875" style="1" customWidth="1"/>
    <col min="9" max="9" width="14" style="1" customWidth="1"/>
    <col min="10" max="10" width="11.85546875" style="1" customWidth="1"/>
    <col min="11" max="11" width="12.5703125" style="1" customWidth="1"/>
    <col min="12" max="15" width="12.42578125" style="1" customWidth="1"/>
    <col min="16" max="16384" width="9.140625" style="1"/>
  </cols>
  <sheetData>
    <row r="1" spans="1:15" ht="18" customHeight="1" x14ac:dyDescent="0.25">
      <c r="A1" s="79"/>
      <c r="C1" s="72"/>
      <c r="J1" s="80" t="s">
        <v>179</v>
      </c>
      <c r="K1" s="80"/>
      <c r="L1" s="80"/>
      <c r="M1" s="80"/>
      <c r="N1" s="80"/>
      <c r="O1" s="80"/>
    </row>
    <row r="2" spans="1:15" ht="29.25" customHeight="1" x14ac:dyDescent="0.25">
      <c r="A2" s="93" t="s">
        <v>170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15" ht="15.75" customHeight="1" x14ac:dyDescent="0.25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</row>
    <row r="4" spans="1:15" ht="15.75" x14ac:dyDescent="0.25">
      <c r="A4" s="15"/>
    </row>
    <row r="5" spans="1:15" ht="15" customHeight="1" x14ac:dyDescent="0.25">
      <c r="A5" s="119" t="s">
        <v>1</v>
      </c>
      <c r="B5" s="112" t="s">
        <v>60</v>
      </c>
      <c r="C5" s="112" t="s">
        <v>2</v>
      </c>
      <c r="D5" s="112" t="s">
        <v>3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5" ht="44.25" customHeight="1" x14ac:dyDescent="0.25">
      <c r="A6" s="119"/>
      <c r="B6" s="112"/>
      <c r="C6" s="112"/>
      <c r="D6" s="6" t="s">
        <v>4</v>
      </c>
      <c r="E6" s="6" t="s">
        <v>5</v>
      </c>
      <c r="F6" s="6" t="s">
        <v>6</v>
      </c>
      <c r="G6" s="6" t="s">
        <v>7</v>
      </c>
      <c r="H6" s="6" t="s">
        <v>8</v>
      </c>
      <c r="I6" s="85" t="s">
        <v>9</v>
      </c>
      <c r="J6" s="89" t="s">
        <v>10</v>
      </c>
      <c r="K6" s="89" t="s">
        <v>149</v>
      </c>
      <c r="L6" s="89" t="s">
        <v>150</v>
      </c>
      <c r="M6" s="89" t="s">
        <v>151</v>
      </c>
      <c r="N6" s="89" t="s">
        <v>152</v>
      </c>
      <c r="O6" s="89" t="s">
        <v>153</v>
      </c>
    </row>
    <row r="7" spans="1:15" x14ac:dyDescent="0.25">
      <c r="A7" s="81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85">
        <v>8</v>
      </c>
      <c r="J7" s="89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</row>
    <row r="8" spans="1:15" s="64" customFormat="1" x14ac:dyDescent="0.25">
      <c r="A8" s="115"/>
      <c r="B8" s="116" t="s">
        <v>148</v>
      </c>
      <c r="C8" s="34" t="s">
        <v>4</v>
      </c>
      <c r="D8" s="35">
        <f>E8+F8+G8+H8+I8+J8+K8+L8+M8+N8+O8</f>
        <v>2019884.5525499997</v>
      </c>
      <c r="E8" s="35">
        <f t="shared" ref="E8:I8" si="0">SUM(E9:E12)</f>
        <v>127971.826</v>
      </c>
      <c r="F8" s="35">
        <f t="shared" si="0"/>
        <v>151536.14799999999</v>
      </c>
      <c r="G8" s="35">
        <f t="shared" si="0"/>
        <v>164125.266</v>
      </c>
      <c r="H8" s="35">
        <f t="shared" si="0"/>
        <v>162820.06199999998</v>
      </c>
      <c r="I8" s="35">
        <f t="shared" si="0"/>
        <v>468109.38754999998</v>
      </c>
      <c r="J8" s="35">
        <f>SUM(J9:J12)</f>
        <v>348361.663</v>
      </c>
      <c r="K8" s="35">
        <f t="shared" ref="K8" si="1">SUM(K9:K12)</f>
        <v>237144.09999999998</v>
      </c>
      <c r="L8" s="35">
        <f t="shared" ref="L8:O8" si="2">SUM(L9:L12)</f>
        <v>232647.8</v>
      </c>
      <c r="M8" s="35">
        <f t="shared" si="2"/>
        <v>41552.800000000003</v>
      </c>
      <c r="N8" s="35">
        <f t="shared" si="2"/>
        <v>42383.9</v>
      </c>
      <c r="O8" s="35">
        <f t="shared" si="2"/>
        <v>43231.6</v>
      </c>
    </row>
    <row r="9" spans="1:15" s="64" customFormat="1" x14ac:dyDescent="0.25">
      <c r="A9" s="115"/>
      <c r="B9" s="117"/>
      <c r="C9" s="36" t="s">
        <v>11</v>
      </c>
      <c r="D9" s="35">
        <f t="shared" ref="D9:D13" si="3">E9+F9+G9+H9+I9+J9+K9+L9+M9+N9+O9</f>
        <v>821.70899999999995</v>
      </c>
      <c r="E9" s="37">
        <v>0</v>
      </c>
      <c r="F9" s="35">
        <f>F14+F136</f>
        <v>821.70899999999995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0</v>
      </c>
      <c r="O9" s="37">
        <v>0</v>
      </c>
    </row>
    <row r="10" spans="1:15" s="64" customFormat="1" x14ac:dyDescent="0.25">
      <c r="A10" s="115"/>
      <c r="B10" s="117"/>
      <c r="C10" s="36" t="s">
        <v>12</v>
      </c>
      <c r="D10" s="35">
        <f t="shared" si="3"/>
        <v>488303.84699999995</v>
      </c>
      <c r="E10" s="35">
        <f>SUM(E15+E91)</f>
        <v>77245.981</v>
      </c>
      <c r="F10" s="35">
        <f>F15+F137</f>
        <v>46103.087</v>
      </c>
      <c r="G10" s="35">
        <f t="shared" ref="G10:J10" si="4">SUM(G15+G91)</f>
        <v>46808.625</v>
      </c>
      <c r="H10" s="35">
        <f t="shared" si="4"/>
        <v>64345.733</v>
      </c>
      <c r="I10" s="35">
        <f t="shared" si="4"/>
        <v>107945.02099999999</v>
      </c>
      <c r="J10" s="35">
        <f t="shared" si="4"/>
        <v>43310.799999999996</v>
      </c>
      <c r="K10" s="35">
        <f t="shared" ref="K10" si="5">SUM(K15+K91)</f>
        <v>51459.8</v>
      </c>
      <c r="L10" s="35">
        <f t="shared" ref="L10:O10" si="6">SUM(L15+L91)</f>
        <v>51084.800000000003</v>
      </c>
      <c r="M10" s="35">
        <f t="shared" si="6"/>
        <v>0</v>
      </c>
      <c r="N10" s="35">
        <f t="shared" si="6"/>
        <v>0</v>
      </c>
      <c r="O10" s="35">
        <f t="shared" si="6"/>
        <v>0</v>
      </c>
    </row>
    <row r="11" spans="1:15" s="64" customFormat="1" x14ac:dyDescent="0.25">
      <c r="A11" s="115"/>
      <c r="B11" s="117"/>
      <c r="C11" s="36" t="s">
        <v>13</v>
      </c>
      <c r="D11" s="35">
        <f t="shared" si="3"/>
        <v>1530758.99655</v>
      </c>
      <c r="E11" s="35">
        <f>E16+E138</f>
        <v>50725.844999999994</v>
      </c>
      <c r="F11" s="35">
        <f>F16+F138</f>
        <v>104611.352</v>
      </c>
      <c r="G11" s="35">
        <f t="shared" ref="G11:O11" si="7">G16+G138</f>
        <v>117316.641</v>
      </c>
      <c r="H11" s="35">
        <f t="shared" si="7"/>
        <v>98474.328999999983</v>
      </c>
      <c r="I11" s="35">
        <f t="shared" si="7"/>
        <v>360164.36654999998</v>
      </c>
      <c r="J11" s="35">
        <f t="shared" si="7"/>
        <v>305050.86300000001</v>
      </c>
      <c r="K11" s="35">
        <f t="shared" si="7"/>
        <v>185684.3</v>
      </c>
      <c r="L11" s="35">
        <f t="shared" si="7"/>
        <v>181563</v>
      </c>
      <c r="M11" s="35">
        <f t="shared" si="7"/>
        <v>41552.800000000003</v>
      </c>
      <c r="N11" s="35">
        <f t="shared" si="7"/>
        <v>42383.9</v>
      </c>
      <c r="O11" s="35">
        <f t="shared" si="7"/>
        <v>43231.6</v>
      </c>
    </row>
    <row r="12" spans="1:15" s="64" customFormat="1" x14ac:dyDescent="0.25">
      <c r="A12" s="115"/>
      <c r="B12" s="118"/>
      <c r="C12" s="36" t="s">
        <v>14</v>
      </c>
      <c r="D12" s="35">
        <f t="shared" si="3"/>
        <v>0</v>
      </c>
      <c r="E12" s="37">
        <v>0</v>
      </c>
      <c r="F12" s="35">
        <f>F17+F93</f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</row>
    <row r="13" spans="1:15" s="64" customFormat="1" x14ac:dyDescent="0.25">
      <c r="A13" s="129">
        <v>1</v>
      </c>
      <c r="B13" s="128" t="s">
        <v>15</v>
      </c>
      <c r="C13" s="38" t="s">
        <v>4</v>
      </c>
      <c r="D13" s="35">
        <f t="shared" si="3"/>
        <v>1891026.23655</v>
      </c>
      <c r="E13" s="35">
        <f t="shared" ref="E13" si="8">SUM(E14:E17)</f>
        <v>123806.264</v>
      </c>
      <c r="F13" s="35">
        <f>SUM(F14:F17)</f>
        <v>149426.17800000001</v>
      </c>
      <c r="G13" s="35">
        <f>SUM(G14:G17)</f>
        <v>163625.266</v>
      </c>
      <c r="H13" s="35">
        <f>SUM(H14:H17)</f>
        <v>153109.95099999997</v>
      </c>
      <c r="I13" s="35">
        <f>SUM(I14:I17)</f>
        <v>389408.71454999998</v>
      </c>
      <c r="J13" s="35">
        <f>SUM(J14:J17)</f>
        <v>337761.663</v>
      </c>
      <c r="K13" s="35">
        <f t="shared" ref="K13:O13" si="9">SUM(K14:K17)</f>
        <v>226544.09999999998</v>
      </c>
      <c r="L13" s="35">
        <f t="shared" si="9"/>
        <v>222047.8</v>
      </c>
      <c r="M13" s="35">
        <f t="shared" si="9"/>
        <v>40940.800000000003</v>
      </c>
      <c r="N13" s="35">
        <f t="shared" si="9"/>
        <v>41759.9</v>
      </c>
      <c r="O13" s="35">
        <f t="shared" si="9"/>
        <v>42595.6</v>
      </c>
    </row>
    <row r="14" spans="1:15" s="64" customFormat="1" x14ac:dyDescent="0.25">
      <c r="A14" s="129"/>
      <c r="B14" s="128"/>
      <c r="C14" s="38" t="s">
        <v>11</v>
      </c>
      <c r="D14" s="35">
        <f t="shared" ref="D14:D17" si="10">E14+F14+G14+H14+I14+J14</f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</row>
    <row r="15" spans="1:15" s="64" customFormat="1" x14ac:dyDescent="0.25">
      <c r="A15" s="129"/>
      <c r="B15" s="128"/>
      <c r="C15" s="38" t="s">
        <v>12</v>
      </c>
      <c r="D15" s="35">
        <f>E15+F15+G15+H15+I15+J15+K15+L15+M15+N15+O15</f>
        <v>488303.84699999995</v>
      </c>
      <c r="E15" s="35">
        <f t="shared" ref="E15:H15" si="11">SUM(E21+E26+E31+E46+E51+E56+E61)</f>
        <v>77245.981</v>
      </c>
      <c r="F15" s="35">
        <f t="shared" si="11"/>
        <v>46103.087</v>
      </c>
      <c r="G15" s="35">
        <f t="shared" si="11"/>
        <v>46808.625</v>
      </c>
      <c r="H15" s="35">
        <f t="shared" si="11"/>
        <v>64345.733</v>
      </c>
      <c r="I15" s="35">
        <f>SUM(I21+I26+I31+I46+I51+I56+I61+I106+I86)</f>
        <v>107945.02099999999</v>
      </c>
      <c r="J15" s="35">
        <f>SUM(J21+J26+J31+J46+J51+J56+J61+J106)</f>
        <v>43310.799999999996</v>
      </c>
      <c r="K15" s="35">
        <f t="shared" ref="K15:O15" si="12">SUM(K21+K26+K31+K46+K51+K56+K61+K106)</f>
        <v>51459.8</v>
      </c>
      <c r="L15" s="35">
        <f t="shared" si="12"/>
        <v>51084.800000000003</v>
      </c>
      <c r="M15" s="35">
        <f t="shared" si="12"/>
        <v>0</v>
      </c>
      <c r="N15" s="35">
        <f t="shared" si="12"/>
        <v>0</v>
      </c>
      <c r="O15" s="35">
        <f t="shared" si="12"/>
        <v>0</v>
      </c>
    </row>
    <row r="16" spans="1:15" s="64" customFormat="1" x14ac:dyDescent="0.25">
      <c r="A16" s="129"/>
      <c r="B16" s="128"/>
      <c r="C16" s="38" t="s">
        <v>16</v>
      </c>
      <c r="D16" s="35">
        <f>E16+F16+G16+H16+I16+J16+K16+L16+M16+N16+O16</f>
        <v>1402722.38955</v>
      </c>
      <c r="E16" s="35">
        <f t="shared" ref="E16" si="13">SUM(E22+E27+E32+E47+E52+E57+E62)</f>
        <v>46560.282999999996</v>
      </c>
      <c r="F16" s="35">
        <f>SUM(F22+F27+F32+F47+F52+F57+F62+F67)</f>
        <v>103323.091</v>
      </c>
      <c r="G16" s="35">
        <f>SUM(G22+G27+G32+G47+G52+G57+G62+G67+G37+G72)</f>
        <v>116816.641</v>
      </c>
      <c r="H16" s="35">
        <f>SUM(H22+H27+H32+H47+H52+H57+H62+H67+H37+H72+H77+H82+H87+H92+H97+H133)</f>
        <v>88764.217999999979</v>
      </c>
      <c r="I16" s="35">
        <f>SUM(I22+I27+I32+I47+I52+I57+I62+I67+I37+I72+I77+I82+I87+I92+I97+I133+I102+I107+I112+I117)</f>
        <v>281463.69354999997</v>
      </c>
      <c r="J16" s="35">
        <f>SUM(J22+J27+J32+J47+J52+J57+J62+J67+J37+J72+J77+J82+J87+J92+J97+J133+J102+J107+J112+J117+J122+J127)</f>
        <v>294450.86300000001</v>
      </c>
      <c r="K16" s="35">
        <f>SUM(K22+K27+K32+K47+K52+K57+K62+K67+K37+K72+K77+K82+K87+K92+K97+K133+K102+K107+K112+K117+K122+K127)</f>
        <v>175084.3</v>
      </c>
      <c r="L16" s="35">
        <f t="shared" ref="L16:O16" si="14">SUM(L22+L27+L32+L47+L52+L57+L62+L67+L37+L72+L77+L82+L87+L92+L97+L133+L102+L107+L112+L117+L122+L127)</f>
        <v>170963</v>
      </c>
      <c r="M16" s="35">
        <f t="shared" si="14"/>
        <v>40940.800000000003</v>
      </c>
      <c r="N16" s="35">
        <f t="shared" si="14"/>
        <v>41759.9</v>
      </c>
      <c r="O16" s="35">
        <f t="shared" si="14"/>
        <v>42595.6</v>
      </c>
    </row>
    <row r="17" spans="1:15" s="64" customFormat="1" x14ac:dyDescent="0.25">
      <c r="A17" s="129"/>
      <c r="B17" s="128"/>
      <c r="C17" s="38" t="s">
        <v>14</v>
      </c>
      <c r="D17" s="35">
        <f t="shared" si="10"/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</row>
    <row r="18" spans="1:15" s="64" customFormat="1" ht="54.95" customHeight="1" x14ac:dyDescent="0.25">
      <c r="A18" s="39" t="s">
        <v>17</v>
      </c>
      <c r="B18" s="38" t="s">
        <v>88</v>
      </c>
      <c r="C18" s="29" t="s">
        <v>33</v>
      </c>
      <c r="D18" s="35">
        <f t="shared" ref="D18:D49" si="15">E18+F18+G18+H18+I18+J18+K18+L18+M18+N18+O18</f>
        <v>1870730.23655</v>
      </c>
      <c r="E18" s="37">
        <f>E19+E24+E29+E39+E44+E49+E54+E59</f>
        <v>123806.26400000001</v>
      </c>
      <c r="F18" s="37">
        <f>F19+F24+F29+F39+F44+F49+F54+F59+F67</f>
        <v>149426.17799999999</v>
      </c>
      <c r="G18" s="37">
        <f>G19+G24+G29+G39+G44+G49+G54+G59+G67+G69+G34</f>
        <v>163625.266</v>
      </c>
      <c r="H18" s="37">
        <f>H19+H24+H29+H39+H44+H49+H54+H59+H67+H69+H34+H74+H79+H84+H89+H94+H130</f>
        <v>153109.95100000003</v>
      </c>
      <c r="I18" s="37">
        <f>I19+I24+I29+I34+I39+I44+I49+I54+I59+I64+I69+I74+I79+I84+I89+I94+I99+I104+I109+I114</f>
        <v>384157.71454999992</v>
      </c>
      <c r="J18" s="37">
        <f>J19+J24+J29+J34+J39+J44+J49+J54+J59+J64+J69+J74+J79+J84+J89+J94+J99+J104+J109+J114+J119+J124</f>
        <v>322716.66299999994</v>
      </c>
      <c r="K18" s="37">
        <f>K19+K24+K29+K34+K39+K44+K49+K54+K59+K64+K69+K74+K79+K84+K89+K94+K99+K104+K109+K114+K119+K124</f>
        <v>226544.09999999998</v>
      </c>
      <c r="L18" s="37">
        <f>L19+L24+L29+L34+L39+L44+L49+L54+L59+L64+L69+L74+L79+L84+L89+L94+L99+L104+L109+L114+L119+L124</f>
        <v>222047.8</v>
      </c>
      <c r="M18" s="37">
        <f t="shared" ref="M18:O18" si="16">M19+M24+M29+M34+M39+M44+M49+M54+M59+M64+M69+M74+M79+M84+M89+M94+M99+M104+M109+M114+M119+M124</f>
        <v>40940.800000000003</v>
      </c>
      <c r="N18" s="37">
        <f t="shared" si="16"/>
        <v>41759.9</v>
      </c>
      <c r="O18" s="37">
        <f t="shared" si="16"/>
        <v>42595.6</v>
      </c>
    </row>
    <row r="19" spans="1:15" s="64" customFormat="1" x14ac:dyDescent="0.25">
      <c r="A19" s="113" t="s">
        <v>48</v>
      </c>
      <c r="B19" s="114" t="s">
        <v>51</v>
      </c>
      <c r="C19" s="38" t="s">
        <v>4</v>
      </c>
      <c r="D19" s="35">
        <f t="shared" si="15"/>
        <v>521978.48599999998</v>
      </c>
      <c r="E19" s="35">
        <f t="shared" ref="E19:J19" si="17">SUM(E20:E23)</f>
        <v>30329.116999999998</v>
      </c>
      <c r="F19" s="35">
        <f t="shared" si="17"/>
        <v>39850</v>
      </c>
      <c r="G19" s="35">
        <f t="shared" si="17"/>
        <v>33364.447999999997</v>
      </c>
      <c r="H19" s="35">
        <f>SUM(H20:H23)</f>
        <v>35701.620999999999</v>
      </c>
      <c r="I19" s="35">
        <f t="shared" si="17"/>
        <v>85599</v>
      </c>
      <c r="J19" s="35">
        <f t="shared" si="17"/>
        <v>77200</v>
      </c>
      <c r="K19" s="35">
        <f t="shared" ref="K19:O19" si="18">SUM(K20:K23)</f>
        <v>61000</v>
      </c>
      <c r="L19" s="35">
        <f t="shared" si="18"/>
        <v>61000</v>
      </c>
      <c r="M19" s="35">
        <f t="shared" si="18"/>
        <v>31940.799999999999</v>
      </c>
      <c r="N19" s="35">
        <f t="shared" si="18"/>
        <v>32639.9</v>
      </c>
      <c r="O19" s="35">
        <f t="shared" si="18"/>
        <v>33353.599999999999</v>
      </c>
    </row>
    <row r="20" spans="1:15" s="82" customFormat="1" x14ac:dyDescent="0.25">
      <c r="A20" s="113"/>
      <c r="B20" s="114"/>
      <c r="C20" s="40" t="s">
        <v>11</v>
      </c>
      <c r="D20" s="35">
        <f t="shared" si="15"/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</row>
    <row r="21" spans="1:15" s="82" customFormat="1" x14ac:dyDescent="0.25">
      <c r="A21" s="113"/>
      <c r="B21" s="114"/>
      <c r="C21" s="40" t="s">
        <v>12</v>
      </c>
      <c r="D21" s="35">
        <f t="shared" si="15"/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0</v>
      </c>
      <c r="N21" s="42">
        <v>0</v>
      </c>
      <c r="O21" s="42">
        <v>0</v>
      </c>
    </row>
    <row r="22" spans="1:15" s="82" customFormat="1" x14ac:dyDescent="0.25">
      <c r="A22" s="113"/>
      <c r="B22" s="114"/>
      <c r="C22" s="40" t="s">
        <v>16</v>
      </c>
      <c r="D22" s="35">
        <f t="shared" si="15"/>
        <v>521978.48599999998</v>
      </c>
      <c r="E22" s="42">
        <f>'ПРИЛОЖ 2'!I20</f>
        <v>30329.116999999998</v>
      </c>
      <c r="F22" s="42">
        <f>'ПРИЛОЖ 2'!J20</f>
        <v>39850</v>
      </c>
      <c r="G22" s="42">
        <f>'ПРИЛОЖ 2'!K20</f>
        <v>33364.447999999997</v>
      </c>
      <c r="H22" s="42">
        <f>'ПРИЛОЖ 2'!L20</f>
        <v>35701.620999999999</v>
      </c>
      <c r="I22" s="42">
        <f>'ПРИЛОЖ 2'!M20</f>
        <v>85599</v>
      </c>
      <c r="J22" s="42">
        <f>'ПРИЛОЖ 2'!N20</f>
        <v>77200</v>
      </c>
      <c r="K22" s="42">
        <f>'ПРИЛОЖ 2'!O20</f>
        <v>61000</v>
      </c>
      <c r="L22" s="42">
        <f>'ПРИЛОЖ 2'!P20</f>
        <v>61000</v>
      </c>
      <c r="M22" s="42">
        <f>'ПРИЛОЖ 2'!Q20</f>
        <v>31940.799999999999</v>
      </c>
      <c r="N22" s="42">
        <f>'ПРИЛОЖ 2'!R20</f>
        <v>32639.9</v>
      </c>
      <c r="O22" s="42">
        <f>'ПРИЛОЖ 2'!S20</f>
        <v>33353.599999999999</v>
      </c>
    </row>
    <row r="23" spans="1:15" s="82" customFormat="1" x14ac:dyDescent="0.25">
      <c r="A23" s="113"/>
      <c r="B23" s="114"/>
      <c r="C23" s="40" t="s">
        <v>14</v>
      </c>
      <c r="D23" s="35">
        <f t="shared" si="15"/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2">
        <v>0</v>
      </c>
    </row>
    <row r="24" spans="1:15" s="64" customFormat="1" x14ac:dyDescent="0.25">
      <c r="A24" s="113" t="s">
        <v>49</v>
      </c>
      <c r="B24" s="114" t="s">
        <v>18</v>
      </c>
      <c r="C24" s="38" t="s">
        <v>4</v>
      </c>
      <c r="D24" s="35">
        <f t="shared" si="15"/>
        <v>53926.720000000001</v>
      </c>
      <c r="E24" s="35">
        <f t="shared" ref="E24:J24" si="19">SUM(E25:E28)</f>
        <v>695.19399999999996</v>
      </c>
      <c r="F24" s="35">
        <f t="shared" si="19"/>
        <v>750</v>
      </c>
      <c r="G24" s="35">
        <f t="shared" si="19"/>
        <v>310.553</v>
      </c>
      <c r="H24" s="35">
        <f t="shared" si="19"/>
        <v>459.25099999999998</v>
      </c>
      <c r="I24" s="35">
        <f t="shared" si="19"/>
        <v>12611.722</v>
      </c>
      <c r="J24" s="35">
        <f t="shared" si="19"/>
        <v>12800</v>
      </c>
      <c r="K24" s="35">
        <f t="shared" ref="K24:O24" si="20">SUM(K25:K28)</f>
        <v>10700</v>
      </c>
      <c r="L24" s="35">
        <f t="shared" si="20"/>
        <v>6600</v>
      </c>
      <c r="M24" s="35">
        <f t="shared" si="20"/>
        <v>3000</v>
      </c>
      <c r="N24" s="35">
        <f t="shared" si="20"/>
        <v>3000</v>
      </c>
      <c r="O24" s="35">
        <f t="shared" si="20"/>
        <v>3000</v>
      </c>
    </row>
    <row r="25" spans="1:15" s="82" customFormat="1" x14ac:dyDescent="0.25">
      <c r="A25" s="113"/>
      <c r="B25" s="114"/>
      <c r="C25" s="43" t="s">
        <v>11</v>
      </c>
      <c r="D25" s="35">
        <f t="shared" si="15"/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</row>
    <row r="26" spans="1:15" s="82" customFormat="1" x14ac:dyDescent="0.25">
      <c r="A26" s="113"/>
      <c r="B26" s="114"/>
      <c r="C26" s="43" t="s">
        <v>12</v>
      </c>
      <c r="D26" s="35">
        <f t="shared" si="15"/>
        <v>0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</row>
    <row r="27" spans="1:15" s="82" customFormat="1" x14ac:dyDescent="0.25">
      <c r="A27" s="113"/>
      <c r="B27" s="114"/>
      <c r="C27" s="43" t="s">
        <v>13</v>
      </c>
      <c r="D27" s="35">
        <f t="shared" si="15"/>
        <v>53926.720000000001</v>
      </c>
      <c r="E27" s="42">
        <f>'ПРИЛОЖ 2'!I21</f>
        <v>695.19399999999996</v>
      </c>
      <c r="F27" s="42">
        <f>'ПРИЛОЖ 2'!J21</f>
        <v>750</v>
      </c>
      <c r="G27" s="42">
        <f>'ПРИЛОЖ 2'!K21</f>
        <v>310.553</v>
      </c>
      <c r="H27" s="42">
        <f>'ПРИЛОЖ 2'!L21</f>
        <v>459.25099999999998</v>
      </c>
      <c r="I27" s="42">
        <f>'ПРИЛОЖ 2'!M21</f>
        <v>12611.722</v>
      </c>
      <c r="J27" s="42">
        <f>'ПРИЛОЖ 2'!N21</f>
        <v>12800</v>
      </c>
      <c r="K27" s="42">
        <f>'ПРИЛОЖ 2'!O21</f>
        <v>10700</v>
      </c>
      <c r="L27" s="42">
        <f>'ПРИЛОЖ 2'!P21</f>
        <v>6600</v>
      </c>
      <c r="M27" s="42">
        <f>'ПРИЛОЖ 2'!Q21</f>
        <v>3000</v>
      </c>
      <c r="N27" s="42">
        <f>'ПРИЛОЖ 2'!R21</f>
        <v>3000</v>
      </c>
      <c r="O27" s="42">
        <f>'ПРИЛОЖ 2'!S21</f>
        <v>3000</v>
      </c>
    </row>
    <row r="28" spans="1:15" s="82" customFormat="1" x14ac:dyDescent="0.25">
      <c r="A28" s="113"/>
      <c r="B28" s="114"/>
      <c r="C28" s="43" t="s">
        <v>14</v>
      </c>
      <c r="D28" s="35">
        <f t="shared" si="15"/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</row>
    <row r="29" spans="1:15" s="64" customFormat="1" x14ac:dyDescent="0.25">
      <c r="A29" s="113" t="s">
        <v>91</v>
      </c>
      <c r="B29" s="114" t="s">
        <v>70</v>
      </c>
      <c r="C29" s="36" t="s">
        <v>4</v>
      </c>
      <c r="D29" s="35">
        <f t="shared" si="15"/>
        <v>529449.57400000002</v>
      </c>
      <c r="E29" s="35">
        <f t="shared" ref="E29:J29" si="21">SUM(E30:E33)</f>
        <v>81081.114000000001</v>
      </c>
      <c r="F29" s="35">
        <f t="shared" si="21"/>
        <v>50603.087</v>
      </c>
      <c r="G29" s="35">
        <f>SUM(G30:G33)</f>
        <v>49683.425000000003</v>
      </c>
      <c r="H29" s="35">
        <f>SUM(H30:H33)</f>
        <v>67758.293000000005</v>
      </c>
      <c r="I29" s="35">
        <f t="shared" si="21"/>
        <v>128112.25499999999</v>
      </c>
      <c r="J29" s="35">
        <f t="shared" si="21"/>
        <v>45911.799999999996</v>
      </c>
      <c r="K29" s="35">
        <f t="shared" ref="K29:O29" si="22">SUM(K30:K33)</f>
        <v>53149.8</v>
      </c>
      <c r="L29" s="35">
        <f t="shared" si="22"/>
        <v>53149.8</v>
      </c>
      <c r="M29" s="35">
        <f t="shared" si="22"/>
        <v>0</v>
      </c>
      <c r="N29" s="35">
        <f t="shared" si="22"/>
        <v>0</v>
      </c>
      <c r="O29" s="35">
        <f t="shared" si="22"/>
        <v>0</v>
      </c>
    </row>
    <row r="30" spans="1:15" s="82" customFormat="1" x14ac:dyDescent="0.25">
      <c r="A30" s="113"/>
      <c r="B30" s="114"/>
      <c r="C30" s="43" t="s">
        <v>11</v>
      </c>
      <c r="D30" s="35">
        <f t="shared" si="15"/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</row>
    <row r="31" spans="1:15" s="82" customFormat="1" x14ac:dyDescent="0.25">
      <c r="A31" s="113"/>
      <c r="B31" s="114"/>
      <c r="C31" s="43" t="s">
        <v>12</v>
      </c>
      <c r="D31" s="35">
        <f t="shared" si="15"/>
        <v>479085.64699999994</v>
      </c>
      <c r="E31" s="42">
        <v>77245.981</v>
      </c>
      <c r="F31" s="42">
        <v>46103.087</v>
      </c>
      <c r="G31" s="42">
        <v>46808.625</v>
      </c>
      <c r="H31" s="42">
        <v>64345.733</v>
      </c>
      <c r="I31" s="42">
        <v>107592.02099999999</v>
      </c>
      <c r="J31" s="42">
        <v>41320.6</v>
      </c>
      <c r="K31" s="42">
        <v>47834.8</v>
      </c>
      <c r="L31" s="42">
        <v>47834.8</v>
      </c>
      <c r="M31" s="42">
        <v>0</v>
      </c>
      <c r="N31" s="42">
        <v>0</v>
      </c>
      <c r="O31" s="42">
        <v>0</v>
      </c>
    </row>
    <row r="32" spans="1:15" s="82" customFormat="1" x14ac:dyDescent="0.25">
      <c r="A32" s="113"/>
      <c r="B32" s="114"/>
      <c r="C32" s="43" t="s">
        <v>13</v>
      </c>
      <c r="D32" s="35">
        <f t="shared" si="15"/>
        <v>50363.926999999996</v>
      </c>
      <c r="E32" s="42">
        <f>'ПРИЛОЖ 2'!I22</f>
        <v>3835.1329999999998</v>
      </c>
      <c r="F32" s="42">
        <f>'ПРИЛОЖ 2'!J22</f>
        <v>4500</v>
      </c>
      <c r="G32" s="42">
        <v>2874.8</v>
      </c>
      <c r="H32" s="42">
        <f>'ПРИЛОЖ 2'!L22</f>
        <v>3412.56</v>
      </c>
      <c r="I32" s="42">
        <f>'ПРИЛОЖ 2'!M22</f>
        <v>20520.234</v>
      </c>
      <c r="J32" s="42">
        <f>'ПРИЛОЖ 2'!N22</f>
        <v>4591.2</v>
      </c>
      <c r="K32" s="42">
        <f>'ПРИЛОЖ 2'!O22</f>
        <v>5315</v>
      </c>
      <c r="L32" s="42">
        <f>'ПРИЛОЖ 2'!P22</f>
        <v>5315</v>
      </c>
      <c r="M32" s="42">
        <f>'ПРИЛОЖ 2'!Q22</f>
        <v>0</v>
      </c>
      <c r="N32" s="42">
        <f>'ПРИЛОЖ 2'!R22</f>
        <v>0</v>
      </c>
      <c r="O32" s="42">
        <f>'ПРИЛОЖ 2'!S22</f>
        <v>0</v>
      </c>
    </row>
    <row r="33" spans="1:15" s="82" customFormat="1" x14ac:dyDescent="0.25">
      <c r="A33" s="113"/>
      <c r="B33" s="114"/>
      <c r="C33" s="43" t="s">
        <v>14</v>
      </c>
      <c r="D33" s="35">
        <f t="shared" si="15"/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42">
        <v>0</v>
      </c>
    </row>
    <row r="34" spans="1:15" s="64" customFormat="1" x14ac:dyDescent="0.25">
      <c r="A34" s="113" t="s">
        <v>79</v>
      </c>
      <c r="B34" s="114" t="s">
        <v>190</v>
      </c>
      <c r="C34" s="36" t="s">
        <v>4</v>
      </c>
      <c r="D34" s="35">
        <f t="shared" si="15"/>
        <v>24768.743000000002</v>
      </c>
      <c r="E34" s="35">
        <f t="shared" ref="E34:J34" si="23">SUM(E35:E38)</f>
        <v>0</v>
      </c>
      <c r="F34" s="35">
        <f t="shared" si="23"/>
        <v>0</v>
      </c>
      <c r="G34" s="35">
        <f t="shared" si="23"/>
        <v>98.567999999999998</v>
      </c>
      <c r="H34" s="35">
        <f t="shared" si="23"/>
        <v>0</v>
      </c>
      <c r="I34" s="35">
        <f t="shared" si="23"/>
        <v>4018.1750000000002</v>
      </c>
      <c r="J34" s="35">
        <f t="shared" si="23"/>
        <v>5864</v>
      </c>
      <c r="K34" s="35">
        <f t="shared" ref="K34:O34" si="24">SUM(K35:K38)</f>
        <v>5864</v>
      </c>
      <c r="L34" s="35">
        <f t="shared" si="24"/>
        <v>5864</v>
      </c>
      <c r="M34" s="35">
        <f t="shared" si="24"/>
        <v>1000</v>
      </c>
      <c r="N34" s="35">
        <f t="shared" si="24"/>
        <v>1020</v>
      </c>
      <c r="O34" s="35">
        <f t="shared" si="24"/>
        <v>1040</v>
      </c>
    </row>
    <row r="35" spans="1:15" s="82" customFormat="1" x14ac:dyDescent="0.25">
      <c r="A35" s="113"/>
      <c r="B35" s="114"/>
      <c r="C35" s="43" t="s">
        <v>11</v>
      </c>
      <c r="D35" s="35">
        <f t="shared" si="15"/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42">
        <v>0</v>
      </c>
      <c r="N35" s="42">
        <v>0</v>
      </c>
      <c r="O35" s="42">
        <v>0</v>
      </c>
    </row>
    <row r="36" spans="1:15" s="82" customFormat="1" x14ac:dyDescent="0.25">
      <c r="A36" s="113"/>
      <c r="B36" s="114"/>
      <c r="C36" s="43" t="s">
        <v>12</v>
      </c>
      <c r="D36" s="35">
        <f t="shared" si="15"/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</row>
    <row r="37" spans="1:15" s="82" customFormat="1" x14ac:dyDescent="0.25">
      <c r="A37" s="113"/>
      <c r="B37" s="114"/>
      <c r="C37" s="43" t="s">
        <v>13</v>
      </c>
      <c r="D37" s="35">
        <f t="shared" si="15"/>
        <v>24768.743000000002</v>
      </c>
      <c r="E37" s="42">
        <v>0</v>
      </c>
      <c r="F37" s="42">
        <f>'ПРИЛОЖ 2'!J27</f>
        <v>0</v>
      </c>
      <c r="G37" s="42">
        <f>'ПРИЛОЖ 2'!K23</f>
        <v>98.567999999999998</v>
      </c>
      <c r="H37" s="42">
        <f>'ПРИЛОЖ 2'!L23</f>
        <v>0</v>
      </c>
      <c r="I37" s="42">
        <f>'ПРИЛОЖ 2'!M23</f>
        <v>4018.1750000000002</v>
      </c>
      <c r="J37" s="42">
        <f>'ПРИЛОЖ 2'!N23</f>
        <v>5864</v>
      </c>
      <c r="K37" s="42">
        <f>'ПРИЛОЖ 2'!O23</f>
        <v>5864</v>
      </c>
      <c r="L37" s="42">
        <f>'ПРИЛОЖ 2'!P23</f>
        <v>5864</v>
      </c>
      <c r="M37" s="42">
        <f>'ПРИЛОЖ 2'!Q23</f>
        <v>1000</v>
      </c>
      <c r="N37" s="42">
        <f>'ПРИЛОЖ 2'!R23</f>
        <v>1020</v>
      </c>
      <c r="O37" s="42">
        <f>'ПРИЛОЖ 2'!S23</f>
        <v>1040</v>
      </c>
    </row>
    <row r="38" spans="1:15" s="82" customFormat="1" x14ac:dyDescent="0.25">
      <c r="A38" s="113"/>
      <c r="B38" s="114"/>
      <c r="C38" s="43" t="s">
        <v>14</v>
      </c>
      <c r="D38" s="35">
        <f t="shared" si="15"/>
        <v>0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</row>
    <row r="39" spans="1:15" s="64" customFormat="1" x14ac:dyDescent="0.25">
      <c r="A39" s="104" t="s">
        <v>82</v>
      </c>
      <c r="B39" s="125" t="s">
        <v>19</v>
      </c>
      <c r="C39" s="36" t="s">
        <v>4</v>
      </c>
      <c r="D39" s="35">
        <f t="shared" si="15"/>
        <v>0</v>
      </c>
      <c r="E39" s="35">
        <f t="shared" ref="E39:J39" si="25">SUM(E40:E43)</f>
        <v>0</v>
      </c>
      <c r="F39" s="35">
        <f t="shared" si="25"/>
        <v>0</v>
      </c>
      <c r="G39" s="35">
        <f t="shared" si="25"/>
        <v>0</v>
      </c>
      <c r="H39" s="35">
        <f t="shared" si="25"/>
        <v>0</v>
      </c>
      <c r="I39" s="35">
        <f t="shared" si="25"/>
        <v>0</v>
      </c>
      <c r="J39" s="35">
        <f t="shared" si="25"/>
        <v>0</v>
      </c>
      <c r="K39" s="35">
        <f t="shared" ref="K39:O39" si="26">SUM(K40:K43)</f>
        <v>0</v>
      </c>
      <c r="L39" s="35">
        <f t="shared" si="26"/>
        <v>0</v>
      </c>
      <c r="M39" s="35">
        <f t="shared" si="26"/>
        <v>0</v>
      </c>
      <c r="N39" s="35">
        <f t="shared" si="26"/>
        <v>0</v>
      </c>
      <c r="O39" s="35">
        <f t="shared" si="26"/>
        <v>0</v>
      </c>
    </row>
    <row r="40" spans="1:15" s="82" customFormat="1" x14ac:dyDescent="0.25">
      <c r="A40" s="105"/>
      <c r="B40" s="126"/>
      <c r="C40" s="43" t="s">
        <v>11</v>
      </c>
      <c r="D40" s="35">
        <f t="shared" si="15"/>
        <v>0</v>
      </c>
      <c r="E40" s="42">
        <v>0</v>
      </c>
      <c r="F40" s="42">
        <v>0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</row>
    <row r="41" spans="1:15" s="82" customFormat="1" x14ac:dyDescent="0.25">
      <c r="A41" s="105"/>
      <c r="B41" s="126"/>
      <c r="C41" s="43" t="s">
        <v>12</v>
      </c>
      <c r="D41" s="35">
        <f t="shared" si="15"/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</row>
    <row r="42" spans="1:15" s="82" customFormat="1" x14ac:dyDescent="0.25">
      <c r="A42" s="105"/>
      <c r="B42" s="126"/>
      <c r="C42" s="43" t="s">
        <v>13</v>
      </c>
      <c r="D42" s="35">
        <f t="shared" si="15"/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</row>
    <row r="43" spans="1:15" s="82" customFormat="1" x14ac:dyDescent="0.25">
      <c r="A43" s="106"/>
      <c r="B43" s="127"/>
      <c r="C43" s="43" t="s">
        <v>14</v>
      </c>
      <c r="D43" s="35">
        <f t="shared" si="15"/>
        <v>0</v>
      </c>
      <c r="E43" s="42">
        <v>0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</row>
    <row r="44" spans="1:15" s="64" customFormat="1" x14ac:dyDescent="0.25">
      <c r="A44" s="113" t="s">
        <v>83</v>
      </c>
      <c r="B44" s="114" t="s">
        <v>20</v>
      </c>
      <c r="C44" s="36" t="s">
        <v>4</v>
      </c>
      <c r="D44" s="35">
        <f t="shared" si="15"/>
        <v>0</v>
      </c>
      <c r="E44" s="35">
        <f t="shared" ref="E44:J44" si="27">SUM(E45:E48)</f>
        <v>0</v>
      </c>
      <c r="F44" s="35">
        <f t="shared" si="27"/>
        <v>0</v>
      </c>
      <c r="G44" s="35">
        <f t="shared" si="27"/>
        <v>0</v>
      </c>
      <c r="H44" s="35">
        <f t="shared" si="27"/>
        <v>0</v>
      </c>
      <c r="I44" s="35">
        <f t="shared" si="27"/>
        <v>0</v>
      </c>
      <c r="J44" s="35">
        <f t="shared" si="27"/>
        <v>0</v>
      </c>
      <c r="K44" s="35">
        <f t="shared" ref="K44:O44" si="28">SUM(K45:K48)</f>
        <v>0</v>
      </c>
      <c r="L44" s="35">
        <f t="shared" si="28"/>
        <v>0</v>
      </c>
      <c r="M44" s="35">
        <f t="shared" si="28"/>
        <v>0</v>
      </c>
      <c r="N44" s="35">
        <f t="shared" si="28"/>
        <v>0</v>
      </c>
      <c r="O44" s="35">
        <f t="shared" si="28"/>
        <v>0</v>
      </c>
    </row>
    <row r="45" spans="1:15" s="82" customFormat="1" x14ac:dyDescent="0.25">
      <c r="A45" s="113"/>
      <c r="B45" s="114"/>
      <c r="C45" s="43" t="s">
        <v>11</v>
      </c>
      <c r="D45" s="35">
        <f t="shared" si="15"/>
        <v>0</v>
      </c>
      <c r="E45" s="42">
        <v>0</v>
      </c>
      <c r="F45" s="42">
        <v>0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</row>
    <row r="46" spans="1:15" s="82" customFormat="1" x14ac:dyDescent="0.25">
      <c r="A46" s="113"/>
      <c r="B46" s="114"/>
      <c r="C46" s="43" t="s">
        <v>12</v>
      </c>
      <c r="D46" s="35">
        <f t="shared" si="15"/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</row>
    <row r="47" spans="1:15" s="82" customFormat="1" x14ac:dyDescent="0.25">
      <c r="A47" s="113"/>
      <c r="B47" s="114"/>
      <c r="C47" s="43" t="s">
        <v>13</v>
      </c>
      <c r="D47" s="35">
        <f t="shared" si="15"/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</row>
    <row r="48" spans="1:15" s="82" customFormat="1" x14ac:dyDescent="0.25">
      <c r="A48" s="113"/>
      <c r="B48" s="114"/>
      <c r="C48" s="43" t="s">
        <v>14</v>
      </c>
      <c r="D48" s="35">
        <f t="shared" si="15"/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</row>
    <row r="49" spans="1:15" s="64" customFormat="1" x14ac:dyDescent="0.25">
      <c r="A49" s="113" t="s">
        <v>84</v>
      </c>
      <c r="B49" s="95" t="s">
        <v>75</v>
      </c>
      <c r="C49" s="36" t="s">
        <v>4</v>
      </c>
      <c r="D49" s="35">
        <f t="shared" si="15"/>
        <v>41769.533000000003</v>
      </c>
      <c r="E49" s="35">
        <f t="shared" ref="E49:J49" si="29">SUM(E50:E53)</f>
        <v>9880.9369999999999</v>
      </c>
      <c r="F49" s="35">
        <f t="shared" si="29"/>
        <v>7456.5519999999997</v>
      </c>
      <c r="G49" s="35">
        <f t="shared" si="29"/>
        <v>11494.143</v>
      </c>
      <c r="H49" s="35">
        <f t="shared" si="29"/>
        <v>12937.901</v>
      </c>
      <c r="I49" s="35">
        <f t="shared" si="29"/>
        <v>0</v>
      </c>
      <c r="J49" s="35">
        <f t="shared" si="29"/>
        <v>0</v>
      </c>
      <c r="K49" s="35">
        <f t="shared" ref="K49:O49" si="30">SUM(K50:K53)</f>
        <v>0</v>
      </c>
      <c r="L49" s="35">
        <f t="shared" si="30"/>
        <v>0</v>
      </c>
      <c r="M49" s="35">
        <f t="shared" si="30"/>
        <v>0</v>
      </c>
      <c r="N49" s="35">
        <f t="shared" si="30"/>
        <v>0</v>
      </c>
      <c r="O49" s="35">
        <f t="shared" si="30"/>
        <v>0</v>
      </c>
    </row>
    <row r="50" spans="1:15" s="82" customFormat="1" x14ac:dyDescent="0.25">
      <c r="A50" s="113"/>
      <c r="B50" s="96"/>
      <c r="C50" s="43" t="s">
        <v>11</v>
      </c>
      <c r="D50" s="35">
        <f t="shared" ref="D50:D81" si="31">E50+F50+G50+H50+I50+J50+K50+L50+M50+N50+O50</f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</row>
    <row r="51" spans="1:15" s="82" customFormat="1" x14ac:dyDescent="0.25">
      <c r="A51" s="113"/>
      <c r="B51" s="96"/>
      <c r="C51" s="43" t="s">
        <v>12</v>
      </c>
      <c r="D51" s="35">
        <f t="shared" si="31"/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</row>
    <row r="52" spans="1:15" s="82" customFormat="1" x14ac:dyDescent="0.25">
      <c r="A52" s="113"/>
      <c r="B52" s="96"/>
      <c r="C52" s="43" t="s">
        <v>13</v>
      </c>
      <c r="D52" s="35">
        <f t="shared" si="31"/>
        <v>41769.533000000003</v>
      </c>
      <c r="E52" s="42">
        <f>'ПРИЛОЖ 2'!I26</f>
        <v>9880.9369999999999</v>
      </c>
      <c r="F52" s="42">
        <f>'ПРИЛОЖ 2'!J26</f>
        <v>7456.5519999999997</v>
      </c>
      <c r="G52" s="42">
        <f>'ПРИЛОЖ 2'!K26</f>
        <v>11494.143</v>
      </c>
      <c r="H52" s="42">
        <f>'ПРИЛОЖ 2'!L26</f>
        <v>12937.901</v>
      </c>
      <c r="I52" s="42">
        <f>'ПРИЛОЖ 2'!M26</f>
        <v>0</v>
      </c>
      <c r="J52" s="42">
        <f>'ПРИЛОЖ 2'!N26</f>
        <v>0</v>
      </c>
      <c r="K52" s="42">
        <f>'ПРИЛОЖ 2'!O26</f>
        <v>0</v>
      </c>
      <c r="L52" s="42">
        <f>'ПРИЛОЖ 2'!P26</f>
        <v>0</v>
      </c>
      <c r="M52" s="42">
        <f>'ПРИЛОЖ 2'!Q26</f>
        <v>0</v>
      </c>
      <c r="N52" s="42">
        <f>'ПРИЛОЖ 2'!R26</f>
        <v>0</v>
      </c>
      <c r="O52" s="42">
        <f>'ПРИЛОЖ 2'!S26</f>
        <v>0</v>
      </c>
    </row>
    <row r="53" spans="1:15" s="82" customFormat="1" x14ac:dyDescent="0.25">
      <c r="A53" s="113"/>
      <c r="B53" s="97"/>
      <c r="C53" s="43" t="s">
        <v>14</v>
      </c>
      <c r="D53" s="35">
        <f t="shared" si="31"/>
        <v>0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</row>
    <row r="54" spans="1:15" s="64" customFormat="1" x14ac:dyDescent="0.25">
      <c r="A54" s="113" t="s">
        <v>92</v>
      </c>
      <c r="B54" s="95" t="s">
        <v>63</v>
      </c>
      <c r="C54" s="36" t="s">
        <v>4</v>
      </c>
      <c r="D54" s="35">
        <f t="shared" si="31"/>
        <v>1008.73</v>
      </c>
      <c r="E54" s="37">
        <f t="shared" ref="E54:J54" si="32">SUM(E55:E58)</f>
        <v>1008.73</v>
      </c>
      <c r="F54" s="37">
        <f t="shared" si="32"/>
        <v>0</v>
      </c>
      <c r="G54" s="37">
        <f t="shared" si="32"/>
        <v>0</v>
      </c>
      <c r="H54" s="37">
        <f t="shared" si="32"/>
        <v>0</v>
      </c>
      <c r="I54" s="37">
        <f t="shared" si="32"/>
        <v>0</v>
      </c>
      <c r="J54" s="37">
        <f t="shared" si="32"/>
        <v>0</v>
      </c>
      <c r="K54" s="37">
        <f t="shared" ref="K54:O54" si="33">SUM(K55:K58)</f>
        <v>0</v>
      </c>
      <c r="L54" s="37">
        <f t="shared" si="33"/>
        <v>0</v>
      </c>
      <c r="M54" s="37">
        <f t="shared" si="33"/>
        <v>0</v>
      </c>
      <c r="N54" s="37">
        <f t="shared" si="33"/>
        <v>0</v>
      </c>
      <c r="O54" s="37">
        <f t="shared" si="33"/>
        <v>0</v>
      </c>
    </row>
    <row r="55" spans="1:15" s="82" customFormat="1" x14ac:dyDescent="0.25">
      <c r="A55" s="113"/>
      <c r="B55" s="96"/>
      <c r="C55" s="43" t="s">
        <v>11</v>
      </c>
      <c r="D55" s="35">
        <f t="shared" si="31"/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</row>
    <row r="56" spans="1:15" s="82" customFormat="1" x14ac:dyDescent="0.25">
      <c r="A56" s="113"/>
      <c r="B56" s="96"/>
      <c r="C56" s="43" t="s">
        <v>12</v>
      </c>
      <c r="D56" s="35">
        <f t="shared" si="31"/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</row>
    <row r="57" spans="1:15" s="82" customFormat="1" x14ac:dyDescent="0.25">
      <c r="A57" s="113"/>
      <c r="B57" s="96"/>
      <c r="C57" s="43" t="s">
        <v>13</v>
      </c>
      <c r="D57" s="35">
        <f t="shared" si="31"/>
        <v>1008.73</v>
      </c>
      <c r="E57" s="42">
        <f>'ПРИЛОЖ 2'!I27</f>
        <v>1008.73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</row>
    <row r="58" spans="1:15" s="82" customFormat="1" ht="18" customHeight="1" x14ac:dyDescent="0.25">
      <c r="A58" s="113"/>
      <c r="B58" s="97"/>
      <c r="C58" s="43" t="s">
        <v>14</v>
      </c>
      <c r="D58" s="35">
        <f t="shared" si="31"/>
        <v>0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</row>
    <row r="59" spans="1:15" s="64" customFormat="1" x14ac:dyDescent="0.25">
      <c r="A59" s="113" t="s">
        <v>106</v>
      </c>
      <c r="B59" s="124" t="s">
        <v>76</v>
      </c>
      <c r="C59" s="36" t="s">
        <v>4</v>
      </c>
      <c r="D59" s="35">
        <f t="shared" si="31"/>
        <v>1342.8679999999999</v>
      </c>
      <c r="E59" s="35">
        <f t="shared" ref="E59:J59" si="34">SUM(E60:E63)</f>
        <v>811.17200000000003</v>
      </c>
      <c r="F59" s="35">
        <f t="shared" si="34"/>
        <v>98.873999999999995</v>
      </c>
      <c r="G59" s="35">
        <f t="shared" si="34"/>
        <v>98.873999999999995</v>
      </c>
      <c r="H59" s="35">
        <f t="shared" si="34"/>
        <v>333.94799999999998</v>
      </c>
      <c r="I59" s="35">
        <f t="shared" si="34"/>
        <v>0</v>
      </c>
      <c r="J59" s="35">
        <f t="shared" si="34"/>
        <v>0</v>
      </c>
      <c r="K59" s="35">
        <f t="shared" ref="K59:O59" si="35">SUM(K60:K63)</f>
        <v>0</v>
      </c>
      <c r="L59" s="35">
        <f t="shared" si="35"/>
        <v>0</v>
      </c>
      <c r="M59" s="35">
        <f t="shared" si="35"/>
        <v>0</v>
      </c>
      <c r="N59" s="35">
        <f t="shared" si="35"/>
        <v>0</v>
      </c>
      <c r="O59" s="35">
        <f t="shared" si="35"/>
        <v>0</v>
      </c>
    </row>
    <row r="60" spans="1:15" s="82" customFormat="1" x14ac:dyDescent="0.25">
      <c r="A60" s="113"/>
      <c r="B60" s="124"/>
      <c r="C60" s="43" t="s">
        <v>11</v>
      </c>
      <c r="D60" s="35">
        <f t="shared" si="31"/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</row>
    <row r="61" spans="1:15" s="82" customFormat="1" x14ac:dyDescent="0.25">
      <c r="A61" s="113"/>
      <c r="B61" s="124"/>
      <c r="C61" s="43" t="s">
        <v>12</v>
      </c>
      <c r="D61" s="35">
        <f t="shared" si="31"/>
        <v>0</v>
      </c>
      <c r="E61" s="42">
        <v>0</v>
      </c>
      <c r="F61" s="42">
        <v>0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</row>
    <row r="62" spans="1:15" s="82" customFormat="1" x14ac:dyDescent="0.25">
      <c r="A62" s="113"/>
      <c r="B62" s="124"/>
      <c r="C62" s="43" t="s">
        <v>13</v>
      </c>
      <c r="D62" s="35">
        <f t="shared" si="31"/>
        <v>1342.8679999999999</v>
      </c>
      <c r="E62" s="42">
        <f>'ПРИЛОЖ 2'!I28</f>
        <v>811.17200000000003</v>
      </c>
      <c r="F62" s="41">
        <f>'ПРИЛОЖ 2'!J28</f>
        <v>98.873999999999995</v>
      </c>
      <c r="G62" s="42">
        <f>'ПРИЛОЖ 2'!K28</f>
        <v>98.873999999999995</v>
      </c>
      <c r="H62" s="42">
        <f>'ПРИЛОЖ 2'!L28</f>
        <v>333.94799999999998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</row>
    <row r="63" spans="1:15" s="82" customFormat="1" x14ac:dyDescent="0.25">
      <c r="A63" s="113"/>
      <c r="B63" s="124"/>
      <c r="C63" s="43" t="s">
        <v>14</v>
      </c>
      <c r="D63" s="35">
        <f t="shared" si="31"/>
        <v>0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</row>
    <row r="64" spans="1:15" s="64" customFormat="1" x14ac:dyDescent="0.25">
      <c r="A64" s="113" t="s">
        <v>124</v>
      </c>
      <c r="B64" s="95" t="s">
        <v>194</v>
      </c>
      <c r="C64" s="38" t="s">
        <v>4</v>
      </c>
      <c r="D64" s="35">
        <f t="shared" si="31"/>
        <v>203710.58355000001</v>
      </c>
      <c r="E64" s="35">
        <f>SUM(E65:E68)</f>
        <v>0</v>
      </c>
      <c r="F64" s="35">
        <f t="shared" ref="F64:J64" si="36">SUM(F65:F68)</f>
        <v>50667.665000000001</v>
      </c>
      <c r="G64" s="35">
        <f t="shared" si="36"/>
        <v>68575.255000000005</v>
      </c>
      <c r="H64" s="35">
        <f t="shared" si="36"/>
        <v>32174.315999999999</v>
      </c>
      <c r="I64" s="35">
        <f t="shared" si="36"/>
        <v>52293.347549999999</v>
      </c>
      <c r="J64" s="35">
        <f t="shared" si="36"/>
        <v>0</v>
      </c>
      <c r="K64" s="35">
        <f t="shared" ref="K64:O64" si="37">SUM(K65:K68)</f>
        <v>0</v>
      </c>
      <c r="L64" s="35">
        <f t="shared" si="37"/>
        <v>0</v>
      </c>
      <c r="M64" s="35">
        <f t="shared" si="37"/>
        <v>0</v>
      </c>
      <c r="N64" s="35">
        <f t="shared" si="37"/>
        <v>0</v>
      </c>
      <c r="O64" s="35">
        <f t="shared" si="37"/>
        <v>0</v>
      </c>
    </row>
    <row r="65" spans="1:15" s="64" customFormat="1" x14ac:dyDescent="0.25">
      <c r="A65" s="113"/>
      <c r="B65" s="96"/>
      <c r="C65" s="40" t="s">
        <v>11</v>
      </c>
      <c r="D65" s="35">
        <f t="shared" si="31"/>
        <v>0</v>
      </c>
      <c r="E65" s="41">
        <f t="shared" ref="E65:O65" si="38">SUM(E91+E142+E147+E152+E163+E173)</f>
        <v>0</v>
      </c>
      <c r="F65" s="41">
        <f t="shared" si="38"/>
        <v>0</v>
      </c>
      <c r="G65" s="41">
        <f t="shared" si="38"/>
        <v>0</v>
      </c>
      <c r="H65" s="41">
        <f t="shared" si="38"/>
        <v>0</v>
      </c>
      <c r="I65" s="41">
        <f t="shared" si="38"/>
        <v>0</v>
      </c>
      <c r="J65" s="41">
        <f t="shared" si="38"/>
        <v>0</v>
      </c>
      <c r="K65" s="41">
        <f t="shared" si="38"/>
        <v>0</v>
      </c>
      <c r="L65" s="41">
        <f t="shared" si="38"/>
        <v>0</v>
      </c>
      <c r="M65" s="41">
        <f t="shared" si="38"/>
        <v>0</v>
      </c>
      <c r="N65" s="41">
        <f t="shared" si="38"/>
        <v>0</v>
      </c>
      <c r="O65" s="41">
        <f t="shared" si="38"/>
        <v>0</v>
      </c>
    </row>
    <row r="66" spans="1:15" s="64" customFormat="1" x14ac:dyDescent="0.25">
      <c r="A66" s="113"/>
      <c r="B66" s="96"/>
      <c r="C66" s="40" t="s">
        <v>12</v>
      </c>
      <c r="D66" s="35">
        <f t="shared" si="31"/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</row>
    <row r="67" spans="1:15" s="64" customFormat="1" x14ac:dyDescent="0.25">
      <c r="A67" s="113"/>
      <c r="B67" s="96"/>
      <c r="C67" s="40" t="s">
        <v>16</v>
      </c>
      <c r="D67" s="35">
        <f t="shared" si="31"/>
        <v>203710.58355000001</v>
      </c>
      <c r="E67" s="41">
        <v>0</v>
      </c>
      <c r="F67" s="41">
        <f>'ПРИЛОЖ 2'!J29</f>
        <v>50667.665000000001</v>
      </c>
      <c r="G67" s="41">
        <f>'ПРИЛОЖ 2'!K29</f>
        <v>68575.255000000005</v>
      </c>
      <c r="H67" s="41">
        <v>32174.315999999999</v>
      </c>
      <c r="I67" s="41">
        <f>'ПРИЛОЖ 2'!M29</f>
        <v>52293.347549999999</v>
      </c>
      <c r="J67" s="41">
        <v>0</v>
      </c>
      <c r="K67" s="41">
        <f>'ПРИЛОЖ 2'!O29</f>
        <v>0</v>
      </c>
      <c r="L67" s="41">
        <f>'ПРИЛОЖ 2'!P29</f>
        <v>0</v>
      </c>
      <c r="M67" s="41">
        <f>'ПРИЛОЖ 2'!Q29</f>
        <v>0</v>
      </c>
      <c r="N67" s="41">
        <f>'ПРИЛОЖ 2'!R29</f>
        <v>0</v>
      </c>
      <c r="O67" s="41">
        <f>'ПРИЛОЖ 2'!S29</f>
        <v>0</v>
      </c>
    </row>
    <row r="68" spans="1:15" s="64" customFormat="1" ht="72.75" customHeight="1" x14ac:dyDescent="0.25">
      <c r="A68" s="113"/>
      <c r="B68" s="97"/>
      <c r="C68" s="40" t="s">
        <v>14</v>
      </c>
      <c r="D68" s="35">
        <f t="shared" si="31"/>
        <v>0</v>
      </c>
      <c r="E68" s="41">
        <v>0</v>
      </c>
      <c r="F68" s="42">
        <v>0</v>
      </c>
      <c r="G68" s="42">
        <v>0</v>
      </c>
      <c r="H68" s="42">
        <v>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</row>
    <row r="69" spans="1:15" s="64" customFormat="1" x14ac:dyDescent="0.25">
      <c r="A69" s="104" t="s">
        <v>134</v>
      </c>
      <c r="B69" s="95" t="s">
        <v>107</v>
      </c>
      <c r="C69" s="38" t="s">
        <v>4</v>
      </c>
      <c r="D69" s="35">
        <f t="shared" si="31"/>
        <v>0</v>
      </c>
      <c r="E69" s="35">
        <f t="shared" ref="E69:J69" si="39">SUM(E70:E73)</f>
        <v>0</v>
      </c>
      <c r="F69" s="35">
        <f t="shared" si="39"/>
        <v>0</v>
      </c>
      <c r="G69" s="35">
        <f t="shared" si="39"/>
        <v>0</v>
      </c>
      <c r="H69" s="35">
        <f t="shared" si="39"/>
        <v>0</v>
      </c>
      <c r="I69" s="35">
        <f t="shared" si="39"/>
        <v>0</v>
      </c>
      <c r="J69" s="35">
        <f t="shared" si="39"/>
        <v>0</v>
      </c>
      <c r="K69" s="35">
        <f t="shared" ref="K69:O69" si="40">SUM(K70:K73)</f>
        <v>0</v>
      </c>
      <c r="L69" s="35">
        <f t="shared" si="40"/>
        <v>0</v>
      </c>
      <c r="M69" s="35">
        <f t="shared" si="40"/>
        <v>0</v>
      </c>
      <c r="N69" s="35">
        <f t="shared" si="40"/>
        <v>0</v>
      </c>
      <c r="O69" s="35">
        <f t="shared" si="40"/>
        <v>0</v>
      </c>
    </row>
    <row r="70" spans="1:15" s="64" customFormat="1" x14ac:dyDescent="0.25">
      <c r="A70" s="105"/>
      <c r="B70" s="96"/>
      <c r="C70" s="40" t="s">
        <v>11</v>
      </c>
      <c r="D70" s="35">
        <f t="shared" si="31"/>
        <v>0</v>
      </c>
      <c r="E70" s="42">
        <v>0</v>
      </c>
      <c r="F70" s="42"/>
      <c r="G70" s="42">
        <v>0</v>
      </c>
      <c r="H70" s="42">
        <v>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</row>
    <row r="71" spans="1:15" s="64" customFormat="1" x14ac:dyDescent="0.25">
      <c r="A71" s="105"/>
      <c r="B71" s="96"/>
      <c r="C71" s="40" t="s">
        <v>12</v>
      </c>
      <c r="D71" s="35">
        <f t="shared" si="31"/>
        <v>0</v>
      </c>
      <c r="E71" s="42">
        <v>0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</row>
    <row r="72" spans="1:15" s="64" customFormat="1" x14ac:dyDescent="0.25">
      <c r="A72" s="105"/>
      <c r="B72" s="96"/>
      <c r="C72" s="40" t="s">
        <v>16</v>
      </c>
      <c r="D72" s="35">
        <f t="shared" si="31"/>
        <v>0</v>
      </c>
      <c r="E72" s="41">
        <v>0</v>
      </c>
      <c r="F72" s="41">
        <v>0</v>
      </c>
      <c r="G72" s="41">
        <f>'ПРИЛОЖ 2'!K30</f>
        <v>0</v>
      </c>
      <c r="H72" s="41">
        <f>'ПРИЛОЖ 2'!L30</f>
        <v>0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</row>
    <row r="73" spans="1:15" s="64" customFormat="1" x14ac:dyDescent="0.25">
      <c r="A73" s="106"/>
      <c r="B73" s="97"/>
      <c r="C73" s="40" t="s">
        <v>14</v>
      </c>
      <c r="D73" s="35">
        <f t="shared" si="31"/>
        <v>0</v>
      </c>
      <c r="E73" s="42">
        <v>0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</row>
    <row r="74" spans="1:15" s="64" customFormat="1" x14ac:dyDescent="0.25">
      <c r="A74" s="104" t="s">
        <v>135</v>
      </c>
      <c r="B74" s="95" t="s">
        <v>133</v>
      </c>
      <c r="C74" s="38" t="s">
        <v>4</v>
      </c>
      <c r="D74" s="35">
        <f t="shared" si="31"/>
        <v>6000</v>
      </c>
      <c r="E74" s="35">
        <f t="shared" ref="E74:J74" si="41">SUM(E75:E78)</f>
        <v>0</v>
      </c>
      <c r="F74" s="35">
        <f t="shared" si="41"/>
        <v>0</v>
      </c>
      <c r="G74" s="35">
        <f t="shared" si="41"/>
        <v>0</v>
      </c>
      <c r="H74" s="35">
        <f t="shared" si="41"/>
        <v>0</v>
      </c>
      <c r="I74" s="35">
        <f t="shared" si="41"/>
        <v>0</v>
      </c>
      <c r="J74" s="35">
        <f t="shared" si="41"/>
        <v>2000</v>
      </c>
      <c r="K74" s="35">
        <f t="shared" ref="K74:O74" si="42">SUM(K75:K78)</f>
        <v>2000</v>
      </c>
      <c r="L74" s="35">
        <f t="shared" si="42"/>
        <v>2000</v>
      </c>
      <c r="M74" s="35">
        <f t="shared" si="42"/>
        <v>0</v>
      </c>
      <c r="N74" s="35">
        <f t="shared" si="42"/>
        <v>0</v>
      </c>
      <c r="O74" s="35">
        <f t="shared" si="42"/>
        <v>0</v>
      </c>
    </row>
    <row r="75" spans="1:15" s="82" customFormat="1" x14ac:dyDescent="0.25">
      <c r="A75" s="105"/>
      <c r="B75" s="96"/>
      <c r="C75" s="40" t="s">
        <v>11</v>
      </c>
      <c r="D75" s="35">
        <f t="shared" si="31"/>
        <v>0</v>
      </c>
      <c r="E75" s="42">
        <v>0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</row>
    <row r="76" spans="1:15" s="82" customFormat="1" x14ac:dyDescent="0.25">
      <c r="A76" s="105"/>
      <c r="B76" s="96"/>
      <c r="C76" s="40" t="s">
        <v>12</v>
      </c>
      <c r="D76" s="35">
        <f t="shared" si="31"/>
        <v>0</v>
      </c>
      <c r="E76" s="42">
        <v>0</v>
      </c>
      <c r="F76" s="42">
        <v>0</v>
      </c>
      <c r="G76" s="42">
        <v>0</v>
      </c>
      <c r="H76" s="42">
        <v>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2">
        <v>0</v>
      </c>
      <c r="O76" s="42">
        <v>0</v>
      </c>
    </row>
    <row r="77" spans="1:15" s="82" customFormat="1" x14ac:dyDescent="0.25">
      <c r="A77" s="105"/>
      <c r="B77" s="96"/>
      <c r="C77" s="40" t="s">
        <v>16</v>
      </c>
      <c r="D77" s="35">
        <f t="shared" si="31"/>
        <v>6000</v>
      </c>
      <c r="E77" s="41">
        <v>0</v>
      </c>
      <c r="F77" s="41">
        <v>0</v>
      </c>
      <c r="G77" s="41">
        <f>'ПРИЛОЖ 2'!K47</f>
        <v>0</v>
      </c>
      <c r="H77" s="41">
        <f>'ПРИЛОЖ 2'!L31</f>
        <v>0</v>
      </c>
      <c r="I77" s="41">
        <f>'ПРИЛОЖ 2'!M31</f>
        <v>0</v>
      </c>
      <c r="J77" s="41">
        <f>'ПРИЛОЖ 2'!N31</f>
        <v>2000</v>
      </c>
      <c r="K77" s="41">
        <f>'ПРИЛОЖ 2'!O31</f>
        <v>2000</v>
      </c>
      <c r="L77" s="41">
        <f>'ПРИЛОЖ 2'!P31</f>
        <v>2000</v>
      </c>
      <c r="M77" s="41">
        <f>'ПРИЛОЖ 2'!Q31</f>
        <v>0</v>
      </c>
      <c r="N77" s="41">
        <f>'ПРИЛОЖ 2'!R31</f>
        <v>0</v>
      </c>
      <c r="O77" s="41">
        <f>'ПРИЛОЖ 2'!S31</f>
        <v>0</v>
      </c>
    </row>
    <row r="78" spans="1:15" s="82" customFormat="1" ht="21" customHeight="1" x14ac:dyDescent="0.25">
      <c r="A78" s="106"/>
      <c r="B78" s="97"/>
      <c r="C78" s="40" t="s">
        <v>14</v>
      </c>
      <c r="D78" s="35">
        <f t="shared" si="31"/>
        <v>0</v>
      </c>
      <c r="E78" s="42">
        <v>0</v>
      </c>
      <c r="F78" s="42">
        <v>0</v>
      </c>
      <c r="G78" s="42">
        <v>0</v>
      </c>
      <c r="H78" s="42">
        <v>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</row>
    <row r="79" spans="1:15" s="82" customFormat="1" x14ac:dyDescent="0.25">
      <c r="A79" s="104" t="s">
        <v>142</v>
      </c>
      <c r="B79" s="95" t="s">
        <v>136</v>
      </c>
      <c r="C79" s="38" t="s">
        <v>4</v>
      </c>
      <c r="D79" s="35">
        <f t="shared" si="31"/>
        <v>3000</v>
      </c>
      <c r="E79" s="35">
        <f t="shared" ref="E79:J79" si="43">SUM(E80:E83)</f>
        <v>0</v>
      </c>
      <c r="F79" s="35">
        <f t="shared" si="43"/>
        <v>0</v>
      </c>
      <c r="G79" s="35">
        <f t="shared" si="43"/>
        <v>0</v>
      </c>
      <c r="H79" s="35">
        <f t="shared" si="43"/>
        <v>3000</v>
      </c>
      <c r="I79" s="35">
        <f t="shared" si="43"/>
        <v>0</v>
      </c>
      <c r="J79" s="35">
        <f t="shared" si="43"/>
        <v>0</v>
      </c>
      <c r="K79" s="35">
        <f t="shared" ref="K79:O79" si="44">SUM(K80:K83)</f>
        <v>0</v>
      </c>
      <c r="L79" s="35">
        <f t="shared" si="44"/>
        <v>0</v>
      </c>
      <c r="M79" s="35">
        <f t="shared" si="44"/>
        <v>0</v>
      </c>
      <c r="N79" s="35">
        <f t="shared" si="44"/>
        <v>0</v>
      </c>
      <c r="O79" s="35">
        <f t="shared" si="44"/>
        <v>0</v>
      </c>
    </row>
    <row r="80" spans="1:15" s="64" customFormat="1" x14ac:dyDescent="0.25">
      <c r="A80" s="105"/>
      <c r="B80" s="96"/>
      <c r="C80" s="40" t="s">
        <v>11</v>
      </c>
      <c r="D80" s="35">
        <f t="shared" si="31"/>
        <v>0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</row>
    <row r="81" spans="1:15" s="82" customFormat="1" x14ac:dyDescent="0.25">
      <c r="A81" s="105"/>
      <c r="B81" s="96"/>
      <c r="C81" s="40" t="s">
        <v>12</v>
      </c>
      <c r="D81" s="35">
        <f t="shared" si="31"/>
        <v>0</v>
      </c>
      <c r="E81" s="42">
        <v>0</v>
      </c>
      <c r="F81" s="42">
        <v>0</v>
      </c>
      <c r="G81" s="42">
        <v>0</v>
      </c>
      <c r="H81" s="42">
        <v>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42">
        <v>0</v>
      </c>
    </row>
    <row r="82" spans="1:15" s="82" customFormat="1" x14ac:dyDescent="0.25">
      <c r="A82" s="105"/>
      <c r="B82" s="96"/>
      <c r="C82" s="40" t="s">
        <v>16</v>
      </c>
      <c r="D82" s="35">
        <f t="shared" ref="D82:D154" si="45">E82+F82+G82+H82+I82+J82+K82+L82+M82+N82+O82</f>
        <v>3000</v>
      </c>
      <c r="E82" s="41">
        <v>0</v>
      </c>
      <c r="F82" s="41">
        <v>0</v>
      </c>
      <c r="G82" s="41">
        <f>'ПРИЛОЖ 2'!K54</f>
        <v>0</v>
      </c>
      <c r="H82" s="41">
        <f>'ПРИЛОЖ 2'!L32</f>
        <v>3000</v>
      </c>
      <c r="I82" s="41">
        <f>'ПРИЛОЖ 2'!M32</f>
        <v>0</v>
      </c>
      <c r="J82" s="41">
        <f>'ПРИЛОЖ 2'!N32</f>
        <v>0</v>
      </c>
      <c r="K82" s="41">
        <f>'ПРИЛОЖ 2'!O32</f>
        <v>0</v>
      </c>
      <c r="L82" s="41">
        <f>'ПРИЛОЖ 2'!P32</f>
        <v>0</v>
      </c>
      <c r="M82" s="41">
        <f>'ПРИЛОЖ 2'!Q32</f>
        <v>0</v>
      </c>
      <c r="N82" s="41">
        <f>'ПРИЛОЖ 2'!R32</f>
        <v>0</v>
      </c>
      <c r="O82" s="41">
        <f>'ПРИЛОЖ 2'!S32</f>
        <v>0</v>
      </c>
    </row>
    <row r="83" spans="1:15" s="82" customFormat="1" x14ac:dyDescent="0.25">
      <c r="A83" s="106"/>
      <c r="B83" s="97"/>
      <c r="C83" s="40" t="s">
        <v>14</v>
      </c>
      <c r="D83" s="35">
        <f t="shared" si="45"/>
        <v>0</v>
      </c>
      <c r="E83" s="42">
        <v>0</v>
      </c>
      <c r="F83" s="42">
        <v>0</v>
      </c>
      <c r="G83" s="42">
        <v>0</v>
      </c>
      <c r="H83" s="42">
        <v>0</v>
      </c>
      <c r="I83" s="42">
        <v>0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42">
        <v>0</v>
      </c>
    </row>
    <row r="84" spans="1:15" s="82" customFormat="1" x14ac:dyDescent="0.25">
      <c r="A84" s="104" t="s">
        <v>184</v>
      </c>
      <c r="B84" s="95" t="s">
        <v>137</v>
      </c>
      <c r="C84" s="38" t="s">
        <v>4</v>
      </c>
      <c r="D84" s="35">
        <f t="shared" si="45"/>
        <v>370361.22399999999</v>
      </c>
      <c r="E84" s="35">
        <f t="shared" ref="E84:J84" si="46">SUM(E85:E88)</f>
        <v>0</v>
      </c>
      <c r="F84" s="35">
        <f t="shared" si="46"/>
        <v>0</v>
      </c>
      <c r="G84" s="35">
        <f t="shared" si="46"/>
        <v>0</v>
      </c>
      <c r="H84" s="35">
        <f t="shared" si="46"/>
        <v>0</v>
      </c>
      <c r="I84" s="35">
        <f t="shared" si="46"/>
        <v>95059.224000000002</v>
      </c>
      <c r="J84" s="35">
        <f t="shared" si="46"/>
        <v>80000</v>
      </c>
      <c r="K84" s="35">
        <f t="shared" ref="K84:O84" si="47">SUM(K85:K88)</f>
        <v>90000</v>
      </c>
      <c r="L84" s="35">
        <f t="shared" si="47"/>
        <v>90000</v>
      </c>
      <c r="M84" s="35">
        <f t="shared" si="47"/>
        <v>5000</v>
      </c>
      <c r="N84" s="35">
        <f t="shared" si="47"/>
        <v>5100</v>
      </c>
      <c r="O84" s="35">
        <f t="shared" si="47"/>
        <v>5202</v>
      </c>
    </row>
    <row r="85" spans="1:15" s="64" customFormat="1" x14ac:dyDescent="0.25">
      <c r="A85" s="105"/>
      <c r="B85" s="96"/>
      <c r="C85" s="40" t="s">
        <v>11</v>
      </c>
      <c r="D85" s="35">
        <f t="shared" si="45"/>
        <v>0</v>
      </c>
      <c r="E85" s="42">
        <v>0</v>
      </c>
      <c r="F85" s="42">
        <v>0</v>
      </c>
      <c r="G85" s="42">
        <v>0</v>
      </c>
      <c r="H85" s="42">
        <v>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42">
        <v>0</v>
      </c>
    </row>
    <row r="86" spans="1:15" s="82" customFormat="1" x14ac:dyDescent="0.25">
      <c r="A86" s="105"/>
      <c r="B86" s="96"/>
      <c r="C86" s="40" t="s">
        <v>12</v>
      </c>
      <c r="D86" s="35">
        <f t="shared" si="45"/>
        <v>0</v>
      </c>
      <c r="E86" s="42">
        <v>0</v>
      </c>
      <c r="F86" s="42">
        <v>0</v>
      </c>
      <c r="G86" s="42">
        <v>0</v>
      </c>
      <c r="H86" s="42">
        <v>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42">
        <v>0</v>
      </c>
    </row>
    <row r="87" spans="1:15" s="82" customFormat="1" x14ac:dyDescent="0.25">
      <c r="A87" s="105"/>
      <c r="B87" s="96"/>
      <c r="C87" s="40" t="s">
        <v>16</v>
      </c>
      <c r="D87" s="35">
        <f t="shared" si="45"/>
        <v>370361.22399999999</v>
      </c>
      <c r="E87" s="41">
        <v>0</v>
      </c>
      <c r="F87" s="41">
        <v>0</v>
      </c>
      <c r="G87" s="41">
        <f>'ПРИЛОЖ 2'!K59</f>
        <v>0</v>
      </c>
      <c r="H87" s="41">
        <f>'ПРИЛОЖ 2'!L33</f>
        <v>0</v>
      </c>
      <c r="I87" s="41">
        <f>'ПРИЛОЖ 2'!M33</f>
        <v>95059.224000000002</v>
      </c>
      <c r="J87" s="41">
        <f>'ПРИЛОЖ 2'!N33</f>
        <v>80000</v>
      </c>
      <c r="K87" s="41">
        <f>'ПРИЛОЖ 2'!O33</f>
        <v>90000</v>
      </c>
      <c r="L87" s="41">
        <f>'ПРИЛОЖ 2'!P33</f>
        <v>90000</v>
      </c>
      <c r="M87" s="41">
        <f>'ПРИЛОЖ 2'!Q33</f>
        <v>5000</v>
      </c>
      <c r="N87" s="41">
        <f>'ПРИЛОЖ 2'!R33</f>
        <v>5100</v>
      </c>
      <c r="O87" s="41">
        <f>'ПРИЛОЖ 2'!S33</f>
        <v>5202</v>
      </c>
    </row>
    <row r="88" spans="1:15" s="82" customFormat="1" x14ac:dyDescent="0.25">
      <c r="A88" s="106"/>
      <c r="B88" s="97"/>
      <c r="C88" s="40" t="s">
        <v>14</v>
      </c>
      <c r="D88" s="35">
        <f t="shared" si="45"/>
        <v>0</v>
      </c>
      <c r="E88" s="42">
        <v>0</v>
      </c>
      <c r="F88" s="42">
        <v>0</v>
      </c>
      <c r="G88" s="42">
        <v>0</v>
      </c>
      <c r="H88" s="42">
        <v>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42">
        <v>0</v>
      </c>
    </row>
    <row r="89" spans="1:15" s="82" customFormat="1" ht="15" customHeight="1" x14ac:dyDescent="0.25">
      <c r="A89" s="104" t="s">
        <v>185</v>
      </c>
      <c r="B89" s="95" t="s">
        <v>144</v>
      </c>
      <c r="C89" s="38" t="s">
        <v>4</v>
      </c>
      <c r="D89" s="35">
        <f t="shared" si="45"/>
        <v>1301.991</v>
      </c>
      <c r="E89" s="35">
        <f t="shared" ref="E89:J89" si="48">SUM(E90:E93)</f>
        <v>0</v>
      </c>
      <c r="F89" s="35">
        <f t="shared" si="48"/>
        <v>0</v>
      </c>
      <c r="G89" s="35">
        <f t="shared" si="48"/>
        <v>0</v>
      </c>
      <c r="H89" s="35">
        <f t="shared" si="48"/>
        <v>0</v>
      </c>
      <c r="I89" s="35">
        <f t="shared" si="48"/>
        <v>1301.991</v>
      </c>
      <c r="J89" s="35">
        <f t="shared" si="48"/>
        <v>0</v>
      </c>
      <c r="K89" s="35">
        <f t="shared" ref="K89:O89" si="49">SUM(K90:K93)</f>
        <v>0</v>
      </c>
      <c r="L89" s="35">
        <f t="shared" si="49"/>
        <v>0</v>
      </c>
      <c r="M89" s="35">
        <f t="shared" si="49"/>
        <v>0</v>
      </c>
      <c r="N89" s="35">
        <f t="shared" si="49"/>
        <v>0</v>
      </c>
      <c r="O89" s="35">
        <f t="shared" si="49"/>
        <v>0</v>
      </c>
    </row>
    <row r="90" spans="1:15" s="64" customFormat="1" ht="15" customHeight="1" x14ac:dyDescent="0.25">
      <c r="A90" s="105"/>
      <c r="B90" s="96"/>
      <c r="C90" s="40" t="s">
        <v>11</v>
      </c>
      <c r="D90" s="35">
        <f t="shared" si="45"/>
        <v>0</v>
      </c>
      <c r="E90" s="42">
        <v>0</v>
      </c>
      <c r="F90" s="42">
        <v>0</v>
      </c>
      <c r="G90" s="42">
        <v>0</v>
      </c>
      <c r="H90" s="42">
        <v>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</row>
    <row r="91" spans="1:15" s="82" customFormat="1" ht="15" customHeight="1" x14ac:dyDescent="0.25">
      <c r="A91" s="105"/>
      <c r="B91" s="96"/>
      <c r="C91" s="40" t="s">
        <v>12</v>
      </c>
      <c r="D91" s="35">
        <f t="shared" si="45"/>
        <v>0</v>
      </c>
      <c r="E91" s="42">
        <v>0</v>
      </c>
      <c r="F91" s="42">
        <v>0</v>
      </c>
      <c r="G91" s="42">
        <v>0</v>
      </c>
      <c r="H91" s="42">
        <v>0</v>
      </c>
      <c r="I91" s="42">
        <v>0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</row>
    <row r="92" spans="1:15" s="82" customFormat="1" ht="15" customHeight="1" x14ac:dyDescent="0.25">
      <c r="A92" s="105"/>
      <c r="B92" s="96"/>
      <c r="C92" s="40" t="s">
        <v>16</v>
      </c>
      <c r="D92" s="35">
        <f t="shared" si="45"/>
        <v>1301.991</v>
      </c>
      <c r="E92" s="41">
        <v>0</v>
      </c>
      <c r="F92" s="41">
        <v>0</v>
      </c>
      <c r="G92" s="41">
        <f>'ПРИЛОЖ 2'!K64</f>
        <v>0</v>
      </c>
      <c r="H92" s="41">
        <f>'ПРИЛОЖ 2'!L34</f>
        <v>0</v>
      </c>
      <c r="I92" s="41">
        <f>'ПРИЛОЖ 2'!M34</f>
        <v>1301.991</v>
      </c>
      <c r="J92" s="41">
        <f>'ПРИЛОЖ 2'!N48</f>
        <v>0</v>
      </c>
      <c r="K92" s="41">
        <f>'ПРИЛОЖ 2'!O48</f>
        <v>0</v>
      </c>
      <c r="L92" s="41">
        <f>'ПРИЛОЖ 2'!P48</f>
        <v>0</v>
      </c>
      <c r="M92" s="41">
        <f>'ПРИЛОЖ 2'!Q48</f>
        <v>0</v>
      </c>
      <c r="N92" s="41">
        <f>'ПРИЛОЖ 2'!R48</f>
        <v>0</v>
      </c>
      <c r="O92" s="41">
        <f>'ПРИЛОЖ 2'!S48</f>
        <v>0</v>
      </c>
    </row>
    <row r="93" spans="1:15" s="82" customFormat="1" ht="15" customHeight="1" x14ac:dyDescent="0.25">
      <c r="A93" s="106"/>
      <c r="B93" s="97"/>
      <c r="C93" s="40" t="s">
        <v>14</v>
      </c>
      <c r="D93" s="35">
        <f t="shared" si="45"/>
        <v>0</v>
      </c>
      <c r="E93" s="42">
        <v>0</v>
      </c>
      <c r="F93" s="42">
        <v>0</v>
      </c>
      <c r="G93" s="42">
        <v>0</v>
      </c>
      <c r="H93" s="42">
        <v>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42">
        <v>0</v>
      </c>
    </row>
    <row r="94" spans="1:15" s="82" customFormat="1" ht="15" customHeight="1" x14ac:dyDescent="0.25">
      <c r="A94" s="104" t="s">
        <v>158</v>
      </c>
      <c r="B94" s="95" t="s">
        <v>156</v>
      </c>
      <c r="C94" s="38" t="s">
        <v>4</v>
      </c>
      <c r="D94" s="35">
        <f t="shared" ref="D94:D98" si="50">E94+F94+G94+H94+I94+J94+K94+L94+M94+N94+O94</f>
        <v>648.62099999999998</v>
      </c>
      <c r="E94" s="35">
        <f t="shared" ref="E94:J94" si="51">SUM(E95:E98)</f>
        <v>0</v>
      </c>
      <c r="F94" s="35">
        <f t="shared" si="51"/>
        <v>0</v>
      </c>
      <c r="G94" s="35">
        <f t="shared" si="51"/>
        <v>0</v>
      </c>
      <c r="H94" s="35">
        <f t="shared" si="51"/>
        <v>648.62099999999998</v>
      </c>
      <c r="I94" s="35">
        <f t="shared" si="51"/>
        <v>0</v>
      </c>
      <c r="J94" s="35">
        <f t="shared" si="51"/>
        <v>0</v>
      </c>
      <c r="K94" s="35">
        <f t="shared" ref="K94:O94" si="52">SUM(K95:K98)</f>
        <v>0</v>
      </c>
      <c r="L94" s="35">
        <f t="shared" si="52"/>
        <v>0</v>
      </c>
      <c r="M94" s="35">
        <f t="shared" si="52"/>
        <v>0</v>
      </c>
      <c r="N94" s="35">
        <f t="shared" si="52"/>
        <v>0</v>
      </c>
      <c r="O94" s="35">
        <f t="shared" si="52"/>
        <v>0</v>
      </c>
    </row>
    <row r="95" spans="1:15" s="64" customFormat="1" ht="15" customHeight="1" x14ac:dyDescent="0.25">
      <c r="A95" s="105"/>
      <c r="B95" s="96"/>
      <c r="C95" s="40" t="s">
        <v>11</v>
      </c>
      <c r="D95" s="35">
        <f t="shared" si="50"/>
        <v>0</v>
      </c>
      <c r="E95" s="42">
        <v>0</v>
      </c>
      <c r="F95" s="42">
        <v>0</v>
      </c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42">
        <v>0</v>
      </c>
    </row>
    <row r="96" spans="1:15" s="82" customFormat="1" ht="15" customHeight="1" x14ac:dyDescent="0.25">
      <c r="A96" s="105"/>
      <c r="B96" s="96"/>
      <c r="C96" s="40" t="s">
        <v>12</v>
      </c>
      <c r="D96" s="35">
        <f t="shared" si="50"/>
        <v>0</v>
      </c>
      <c r="E96" s="42">
        <v>0</v>
      </c>
      <c r="F96" s="42">
        <v>0</v>
      </c>
      <c r="G96" s="42">
        <v>0</v>
      </c>
      <c r="H96" s="42">
        <v>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</row>
    <row r="97" spans="1:15" s="82" customFormat="1" ht="15" customHeight="1" x14ac:dyDescent="0.25">
      <c r="A97" s="105"/>
      <c r="B97" s="96"/>
      <c r="C97" s="40" t="s">
        <v>16</v>
      </c>
      <c r="D97" s="35">
        <f t="shared" si="50"/>
        <v>648.62099999999998</v>
      </c>
      <c r="E97" s="41">
        <v>0</v>
      </c>
      <c r="F97" s="41">
        <v>0</v>
      </c>
      <c r="G97" s="41">
        <f>'ПРИЛОЖ 2'!K69</f>
        <v>0</v>
      </c>
      <c r="H97" s="41">
        <f>'ПРИЛОЖ 2'!L35</f>
        <v>648.62099999999998</v>
      </c>
      <c r="I97" s="41">
        <v>0</v>
      </c>
      <c r="J97" s="41">
        <f>'ПРИЛОЖ 2'!N54</f>
        <v>0</v>
      </c>
      <c r="K97" s="41">
        <f>'ПРИЛОЖ 2'!O54</f>
        <v>0</v>
      </c>
      <c r="L97" s="41">
        <f>'ПРИЛОЖ 2'!P54</f>
        <v>0</v>
      </c>
      <c r="M97" s="41">
        <f>'ПРИЛОЖ 2'!Q54</f>
        <v>0</v>
      </c>
      <c r="N97" s="41">
        <f>'ПРИЛОЖ 2'!R54</f>
        <v>0</v>
      </c>
      <c r="O97" s="41">
        <f>'ПРИЛОЖ 2'!S54</f>
        <v>0</v>
      </c>
    </row>
    <row r="98" spans="1:15" s="82" customFormat="1" ht="45.75" customHeight="1" x14ac:dyDescent="0.25">
      <c r="A98" s="106"/>
      <c r="B98" s="97"/>
      <c r="C98" s="40" t="s">
        <v>14</v>
      </c>
      <c r="D98" s="35">
        <f t="shared" si="50"/>
        <v>0</v>
      </c>
      <c r="E98" s="42">
        <v>0</v>
      </c>
      <c r="F98" s="42">
        <v>0</v>
      </c>
      <c r="G98" s="42">
        <v>0</v>
      </c>
      <c r="H98" s="42">
        <v>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</row>
    <row r="99" spans="1:15" s="82" customFormat="1" x14ac:dyDescent="0.25">
      <c r="A99" s="104" t="s">
        <v>160</v>
      </c>
      <c r="B99" s="95" t="s">
        <v>161</v>
      </c>
      <c r="C99" s="38" t="s">
        <v>4</v>
      </c>
      <c r="D99" s="35">
        <f t="shared" ref="D99:D103" si="53">E99+F99+G99+H99+I99+J99+K99+L99+M99+N99+O99</f>
        <v>2849</v>
      </c>
      <c r="E99" s="35">
        <f t="shared" ref="E99:J99" si="54">SUM(E100:E103)</f>
        <v>0</v>
      </c>
      <c r="F99" s="35">
        <f t="shared" si="54"/>
        <v>0</v>
      </c>
      <c r="G99" s="35">
        <f t="shared" si="54"/>
        <v>0</v>
      </c>
      <c r="H99" s="35">
        <f t="shared" si="54"/>
        <v>0</v>
      </c>
      <c r="I99" s="35">
        <f t="shared" si="54"/>
        <v>2849</v>
      </c>
      <c r="J99" s="35">
        <f t="shared" si="54"/>
        <v>0</v>
      </c>
      <c r="K99" s="35">
        <f t="shared" ref="K99:O99" si="55">SUM(K100:K103)</f>
        <v>0</v>
      </c>
      <c r="L99" s="35">
        <f t="shared" si="55"/>
        <v>0</v>
      </c>
      <c r="M99" s="35">
        <f t="shared" si="55"/>
        <v>0</v>
      </c>
      <c r="N99" s="35">
        <f t="shared" si="55"/>
        <v>0</v>
      </c>
      <c r="O99" s="35">
        <f t="shared" si="55"/>
        <v>0</v>
      </c>
    </row>
    <row r="100" spans="1:15" s="82" customFormat="1" x14ac:dyDescent="0.25">
      <c r="A100" s="105"/>
      <c r="B100" s="96"/>
      <c r="C100" s="40" t="s">
        <v>11</v>
      </c>
      <c r="D100" s="35">
        <f t="shared" si="53"/>
        <v>0</v>
      </c>
      <c r="E100" s="42">
        <v>0</v>
      </c>
      <c r="F100" s="42">
        <v>0</v>
      </c>
      <c r="G100" s="42">
        <v>0</v>
      </c>
      <c r="H100" s="42">
        <v>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</row>
    <row r="101" spans="1:15" s="64" customFormat="1" x14ac:dyDescent="0.25">
      <c r="A101" s="105"/>
      <c r="B101" s="96"/>
      <c r="C101" s="40" t="s">
        <v>12</v>
      </c>
      <c r="D101" s="35">
        <f t="shared" si="53"/>
        <v>0</v>
      </c>
      <c r="E101" s="42">
        <v>0</v>
      </c>
      <c r="F101" s="42">
        <v>0</v>
      </c>
      <c r="G101" s="42">
        <v>0</v>
      </c>
      <c r="H101" s="42">
        <v>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</row>
    <row r="102" spans="1:15" x14ac:dyDescent="0.25">
      <c r="A102" s="105"/>
      <c r="B102" s="96"/>
      <c r="C102" s="40" t="s">
        <v>16</v>
      </c>
      <c r="D102" s="35">
        <f t="shared" si="53"/>
        <v>2849</v>
      </c>
      <c r="E102" s="41">
        <v>0</v>
      </c>
      <c r="F102" s="41">
        <v>0</v>
      </c>
      <c r="G102" s="41">
        <f>'ПРИЛОЖ 2'!K79</f>
        <v>0</v>
      </c>
      <c r="H102" s="41">
        <f>'ПРИЛОЖ 2'!L47</f>
        <v>0</v>
      </c>
      <c r="I102" s="41">
        <f>'ПРИЛОЖ 2'!M36</f>
        <v>2849</v>
      </c>
      <c r="J102" s="41">
        <f>'ПРИЛОЖ 2'!N64</f>
        <v>0</v>
      </c>
      <c r="K102" s="41">
        <f>'ПРИЛОЖ 2'!O64</f>
        <v>0</v>
      </c>
      <c r="L102" s="41">
        <f>'ПРИЛОЖ 2'!P64</f>
        <v>0</v>
      </c>
      <c r="M102" s="41">
        <f>'ПРИЛОЖ 2'!Q64</f>
        <v>0</v>
      </c>
      <c r="N102" s="41">
        <f>'ПРИЛОЖ 2'!R64</f>
        <v>0</v>
      </c>
      <c r="O102" s="41">
        <f>'ПРИЛОЖ 2'!S64</f>
        <v>0</v>
      </c>
    </row>
    <row r="103" spans="1:15" x14ac:dyDescent="0.25">
      <c r="A103" s="106"/>
      <c r="B103" s="97"/>
      <c r="C103" s="40" t="s">
        <v>14</v>
      </c>
      <c r="D103" s="35">
        <f t="shared" si="53"/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</row>
    <row r="104" spans="1:15" x14ac:dyDescent="0.25">
      <c r="A104" s="104" t="s">
        <v>167</v>
      </c>
      <c r="B104" s="95" t="s">
        <v>162</v>
      </c>
      <c r="C104" s="38" t="s">
        <v>4</v>
      </c>
      <c r="D104" s="35">
        <f t="shared" ref="D104:D108" si="56">E104+F104+G104+H104+I104+J104+K104+L104+M104+N104+O104</f>
        <v>9740.2000000000007</v>
      </c>
      <c r="E104" s="35">
        <f t="shared" ref="E104:J104" si="57">SUM(E105:E108)</f>
        <v>0</v>
      </c>
      <c r="F104" s="35">
        <f t="shared" si="57"/>
        <v>0</v>
      </c>
      <c r="G104" s="35">
        <f t="shared" si="57"/>
        <v>0</v>
      </c>
      <c r="H104" s="35">
        <f t="shared" si="57"/>
        <v>0</v>
      </c>
      <c r="I104" s="35">
        <f t="shared" si="57"/>
        <v>373</v>
      </c>
      <c r="J104" s="35">
        <f t="shared" si="57"/>
        <v>2102.9</v>
      </c>
      <c r="K104" s="35">
        <f t="shared" ref="K104:O104" si="58">SUM(K105:K108)</f>
        <v>3830.3</v>
      </c>
      <c r="L104" s="35">
        <f t="shared" si="58"/>
        <v>3434</v>
      </c>
      <c r="M104" s="35">
        <f t="shared" si="58"/>
        <v>0</v>
      </c>
      <c r="N104" s="35">
        <f t="shared" si="58"/>
        <v>0</v>
      </c>
      <c r="O104" s="35">
        <f t="shared" si="58"/>
        <v>0</v>
      </c>
    </row>
    <row r="105" spans="1:15" x14ac:dyDescent="0.25">
      <c r="A105" s="105"/>
      <c r="B105" s="96"/>
      <c r="C105" s="40" t="s">
        <v>11</v>
      </c>
      <c r="D105" s="35">
        <f t="shared" si="56"/>
        <v>0</v>
      </c>
      <c r="E105" s="42">
        <v>0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</row>
    <row r="106" spans="1:15" s="64" customFormat="1" x14ac:dyDescent="0.25">
      <c r="A106" s="105"/>
      <c r="B106" s="96"/>
      <c r="C106" s="40" t="s">
        <v>12</v>
      </c>
      <c r="D106" s="35">
        <f t="shared" si="56"/>
        <v>9218.2000000000007</v>
      </c>
      <c r="E106" s="42">
        <v>0</v>
      </c>
      <c r="F106" s="42">
        <v>0</v>
      </c>
      <c r="G106" s="42">
        <v>0</v>
      </c>
      <c r="H106" s="42">
        <v>0</v>
      </c>
      <c r="I106" s="42">
        <v>353</v>
      </c>
      <c r="J106" s="42">
        <v>1990.2</v>
      </c>
      <c r="K106" s="42">
        <v>3625</v>
      </c>
      <c r="L106" s="42">
        <v>3250</v>
      </c>
      <c r="M106" s="42">
        <v>0</v>
      </c>
      <c r="N106" s="42">
        <v>0</v>
      </c>
      <c r="O106" s="42">
        <v>0</v>
      </c>
    </row>
    <row r="107" spans="1:15" x14ac:dyDescent="0.25">
      <c r="A107" s="105"/>
      <c r="B107" s="96"/>
      <c r="C107" s="40" t="s">
        <v>16</v>
      </c>
      <c r="D107" s="35">
        <f t="shared" si="56"/>
        <v>522</v>
      </c>
      <c r="E107" s="41">
        <f>'ПРИЛОЖ 2'!I37</f>
        <v>0</v>
      </c>
      <c r="F107" s="41">
        <f>'ПРИЛОЖ 2'!J37</f>
        <v>0</v>
      </c>
      <c r="G107" s="41">
        <f>'ПРИЛОЖ 2'!K37</f>
        <v>0</v>
      </c>
      <c r="H107" s="41">
        <f>'ПРИЛОЖ 2'!L37</f>
        <v>0</v>
      </c>
      <c r="I107" s="41">
        <f>'ПРИЛОЖ 2'!M37</f>
        <v>20</v>
      </c>
      <c r="J107" s="41">
        <f>'ПРИЛОЖ 2'!N37</f>
        <v>112.7</v>
      </c>
      <c r="K107" s="41">
        <f>'ПРИЛОЖ 2'!O37</f>
        <v>205.3</v>
      </c>
      <c r="L107" s="41">
        <f>'ПРИЛОЖ 2'!P37</f>
        <v>184</v>
      </c>
      <c r="M107" s="41">
        <f>'ПРИЛОЖ 2'!Q37</f>
        <v>0</v>
      </c>
      <c r="N107" s="41">
        <f>'ПРИЛОЖ 2'!R37</f>
        <v>0</v>
      </c>
      <c r="O107" s="41">
        <f>'ПРИЛОЖ 2'!S37</f>
        <v>0</v>
      </c>
    </row>
    <row r="108" spans="1:15" x14ac:dyDescent="0.25">
      <c r="A108" s="106"/>
      <c r="B108" s="97"/>
      <c r="C108" s="40" t="s">
        <v>14</v>
      </c>
      <c r="D108" s="35">
        <f t="shared" si="56"/>
        <v>0</v>
      </c>
      <c r="E108" s="42">
        <v>0</v>
      </c>
      <c r="F108" s="42">
        <v>0</v>
      </c>
      <c r="G108" s="42">
        <v>0</v>
      </c>
      <c r="H108" s="42">
        <v>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</row>
    <row r="109" spans="1:15" s="64" customFormat="1" x14ac:dyDescent="0.25">
      <c r="A109" s="104" t="s">
        <v>186</v>
      </c>
      <c r="B109" s="95" t="s">
        <v>169</v>
      </c>
      <c r="C109" s="38" t="s">
        <v>4</v>
      </c>
      <c r="D109" s="35">
        <f t="shared" ref="D109:D113" si="59">E109+F109+G109+H109+I109+J109+K109+L109+M109+N109+O109</f>
        <v>1940</v>
      </c>
      <c r="E109" s="35">
        <f t="shared" ref="E109:O109" si="60">SUM(E110:E113)</f>
        <v>0</v>
      </c>
      <c r="F109" s="35">
        <f t="shared" si="60"/>
        <v>0</v>
      </c>
      <c r="G109" s="35">
        <f t="shared" si="60"/>
        <v>0</v>
      </c>
      <c r="H109" s="35">
        <f t="shared" si="60"/>
        <v>0</v>
      </c>
      <c r="I109" s="35">
        <f t="shared" si="60"/>
        <v>1940</v>
      </c>
      <c r="J109" s="35">
        <f t="shared" si="60"/>
        <v>0</v>
      </c>
      <c r="K109" s="35">
        <f t="shared" si="60"/>
        <v>0</v>
      </c>
      <c r="L109" s="35">
        <f t="shared" si="60"/>
        <v>0</v>
      </c>
      <c r="M109" s="35">
        <f t="shared" si="60"/>
        <v>0</v>
      </c>
      <c r="N109" s="35">
        <f t="shared" si="60"/>
        <v>0</v>
      </c>
      <c r="O109" s="35">
        <f t="shared" si="60"/>
        <v>0</v>
      </c>
    </row>
    <row r="110" spans="1:15" s="82" customFormat="1" x14ac:dyDescent="0.25">
      <c r="A110" s="105"/>
      <c r="B110" s="96"/>
      <c r="C110" s="40" t="s">
        <v>11</v>
      </c>
      <c r="D110" s="35">
        <f t="shared" si="59"/>
        <v>0</v>
      </c>
      <c r="E110" s="42">
        <v>0</v>
      </c>
      <c r="F110" s="42">
        <v>0</v>
      </c>
      <c r="G110" s="42">
        <v>0</v>
      </c>
      <c r="H110" s="42">
        <v>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</row>
    <row r="111" spans="1:15" s="82" customFormat="1" x14ac:dyDescent="0.25">
      <c r="A111" s="105"/>
      <c r="B111" s="96"/>
      <c r="C111" s="40" t="s">
        <v>12</v>
      </c>
      <c r="D111" s="35">
        <f t="shared" si="59"/>
        <v>0</v>
      </c>
      <c r="E111" s="42">
        <v>0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</row>
    <row r="112" spans="1:15" s="64" customFormat="1" x14ac:dyDescent="0.25">
      <c r="A112" s="105"/>
      <c r="B112" s="96"/>
      <c r="C112" s="40" t="s">
        <v>16</v>
      </c>
      <c r="D112" s="35">
        <f t="shared" si="59"/>
        <v>1940</v>
      </c>
      <c r="E112" s="41">
        <v>0</v>
      </c>
      <c r="F112" s="41">
        <v>0</v>
      </c>
      <c r="G112" s="41">
        <f>'ПРИЛОЖ 2'!K45</f>
        <v>0</v>
      </c>
      <c r="H112" s="41">
        <v>0</v>
      </c>
      <c r="I112" s="41">
        <f>'ПРИЛОЖ 2'!M38</f>
        <v>1940</v>
      </c>
      <c r="J112" s="41">
        <f>'ПРИЛОЖ 2'!N38</f>
        <v>0</v>
      </c>
      <c r="K112" s="41">
        <f>'ПРИЛОЖ 2'!O38</f>
        <v>0</v>
      </c>
      <c r="L112" s="41">
        <f>'ПРИЛОЖ 2'!P38</f>
        <v>0</v>
      </c>
      <c r="M112" s="41">
        <f>'ПРИЛОЖ 2'!Q45</f>
        <v>0</v>
      </c>
      <c r="N112" s="41">
        <f>'ПРИЛОЖ 2'!R45</f>
        <v>0</v>
      </c>
      <c r="O112" s="41">
        <f>'ПРИЛОЖ 2'!S45</f>
        <v>0</v>
      </c>
    </row>
    <row r="113" spans="1:15" s="82" customFormat="1" x14ac:dyDescent="0.25">
      <c r="A113" s="106"/>
      <c r="B113" s="97"/>
      <c r="C113" s="40" t="s">
        <v>14</v>
      </c>
      <c r="D113" s="35">
        <f t="shared" si="59"/>
        <v>0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</row>
    <row r="114" spans="1:15" s="82" customFormat="1" ht="18.600000000000001" customHeight="1" x14ac:dyDescent="0.25">
      <c r="A114" s="104" t="s">
        <v>187</v>
      </c>
      <c r="B114" s="95" t="s">
        <v>188</v>
      </c>
      <c r="C114" s="38" t="s">
        <v>4</v>
      </c>
      <c r="D114" s="35">
        <f t="shared" ref="D114:D118" si="61">E114+F114+G114+H114+I114+J114+K114+L114+M114+N114+O114</f>
        <v>6337.9629999999997</v>
      </c>
      <c r="E114" s="35">
        <f t="shared" ref="E114:O114" si="62">SUM(E115:E118)</f>
        <v>0</v>
      </c>
      <c r="F114" s="35">
        <f t="shared" si="62"/>
        <v>0</v>
      </c>
      <c r="G114" s="35">
        <f t="shared" si="62"/>
        <v>0</v>
      </c>
      <c r="H114" s="35">
        <f t="shared" si="62"/>
        <v>0</v>
      </c>
      <c r="I114" s="35">
        <f t="shared" si="62"/>
        <v>0</v>
      </c>
      <c r="J114" s="35">
        <f t="shared" si="62"/>
        <v>6337.9629999999997</v>
      </c>
      <c r="K114" s="35">
        <f t="shared" si="62"/>
        <v>0</v>
      </c>
      <c r="L114" s="35">
        <f t="shared" si="62"/>
        <v>0</v>
      </c>
      <c r="M114" s="35">
        <f t="shared" si="62"/>
        <v>0</v>
      </c>
      <c r="N114" s="35">
        <f t="shared" si="62"/>
        <v>0</v>
      </c>
      <c r="O114" s="35">
        <f t="shared" si="62"/>
        <v>0</v>
      </c>
    </row>
    <row r="115" spans="1:15" x14ac:dyDescent="0.25">
      <c r="A115" s="105"/>
      <c r="B115" s="96"/>
      <c r="C115" s="40" t="s">
        <v>11</v>
      </c>
      <c r="D115" s="35">
        <f t="shared" si="61"/>
        <v>0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</row>
    <row r="116" spans="1:15" x14ac:dyDescent="0.25">
      <c r="A116" s="105"/>
      <c r="B116" s="96"/>
      <c r="C116" s="40" t="s">
        <v>12</v>
      </c>
      <c r="D116" s="35">
        <f t="shared" si="61"/>
        <v>0</v>
      </c>
      <c r="E116" s="42">
        <v>0</v>
      </c>
      <c r="F116" s="42">
        <v>0</v>
      </c>
      <c r="G116" s="42">
        <v>0</v>
      </c>
      <c r="H116" s="42">
        <v>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</row>
    <row r="117" spans="1:15" x14ac:dyDescent="0.25">
      <c r="A117" s="105"/>
      <c r="B117" s="96"/>
      <c r="C117" s="40" t="s">
        <v>16</v>
      </c>
      <c r="D117" s="35">
        <f t="shared" si="61"/>
        <v>6337.9629999999997</v>
      </c>
      <c r="E117" s="41">
        <v>0</v>
      </c>
      <c r="F117" s="41">
        <v>0</v>
      </c>
      <c r="G117" s="41">
        <f>'ПРИЛОЖ 2'!K50</f>
        <v>0</v>
      </c>
      <c r="H117" s="41">
        <v>0</v>
      </c>
      <c r="I117" s="41">
        <f>'ПРИЛОЖ 2'!M39</f>
        <v>0</v>
      </c>
      <c r="J117" s="41">
        <f>'ПРИЛОЖ 2'!N39</f>
        <v>6337.9629999999997</v>
      </c>
      <c r="K117" s="41">
        <f>'ПРИЛОЖ 2'!O50</f>
        <v>0</v>
      </c>
      <c r="L117" s="41">
        <f>'ПРИЛОЖ 2'!P50</f>
        <v>0</v>
      </c>
      <c r="M117" s="41">
        <f>'ПРИЛОЖ 2'!Q50</f>
        <v>0</v>
      </c>
      <c r="N117" s="41">
        <f>'ПРИЛОЖ 2'!R50</f>
        <v>0</v>
      </c>
      <c r="O117" s="41">
        <f>'ПРИЛОЖ 2'!S50</f>
        <v>0</v>
      </c>
    </row>
    <row r="118" spans="1:15" x14ac:dyDescent="0.25">
      <c r="A118" s="106"/>
      <c r="B118" s="97"/>
      <c r="C118" s="40" t="s">
        <v>14</v>
      </c>
      <c r="D118" s="35">
        <f t="shared" si="61"/>
        <v>0</v>
      </c>
      <c r="E118" s="42">
        <v>0</v>
      </c>
      <c r="F118" s="42">
        <v>0</v>
      </c>
      <c r="G118" s="42">
        <v>0</v>
      </c>
      <c r="H118" s="42">
        <v>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</row>
    <row r="119" spans="1:15" ht="24" customHeight="1" x14ac:dyDescent="0.25">
      <c r="A119" s="104" t="s">
        <v>207</v>
      </c>
      <c r="B119" s="95" t="s">
        <v>209</v>
      </c>
      <c r="C119" s="38" t="s">
        <v>4</v>
      </c>
      <c r="D119" s="35">
        <f t="shared" ref="D119:D123" si="63">E119+F119+G119+H119+I119+J119+K119+L119+M119+N119+O119</f>
        <v>80000</v>
      </c>
      <c r="E119" s="35">
        <f t="shared" ref="E119:O119" si="64">SUM(E120:E123)</f>
        <v>0</v>
      </c>
      <c r="F119" s="35">
        <f t="shared" si="64"/>
        <v>0</v>
      </c>
      <c r="G119" s="35">
        <f t="shared" si="64"/>
        <v>0</v>
      </c>
      <c r="H119" s="35">
        <f t="shared" si="64"/>
        <v>0</v>
      </c>
      <c r="I119" s="35">
        <f t="shared" si="64"/>
        <v>0</v>
      </c>
      <c r="J119" s="35">
        <f t="shared" si="64"/>
        <v>80000</v>
      </c>
      <c r="K119" s="35">
        <f t="shared" si="64"/>
        <v>0</v>
      </c>
      <c r="L119" s="35">
        <f t="shared" si="64"/>
        <v>0</v>
      </c>
      <c r="M119" s="35">
        <f t="shared" si="64"/>
        <v>0</v>
      </c>
      <c r="N119" s="35">
        <f t="shared" si="64"/>
        <v>0</v>
      </c>
      <c r="O119" s="35">
        <f t="shared" si="64"/>
        <v>0</v>
      </c>
    </row>
    <row r="120" spans="1:15" x14ac:dyDescent="0.25">
      <c r="A120" s="105"/>
      <c r="B120" s="96"/>
      <c r="C120" s="40" t="s">
        <v>11</v>
      </c>
      <c r="D120" s="35">
        <f t="shared" si="63"/>
        <v>0</v>
      </c>
      <c r="E120" s="42">
        <v>0</v>
      </c>
      <c r="F120" s="42">
        <v>0</v>
      </c>
      <c r="G120" s="42">
        <v>0</v>
      </c>
      <c r="H120" s="42">
        <v>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</row>
    <row r="121" spans="1:15" x14ac:dyDescent="0.25">
      <c r="A121" s="105"/>
      <c r="B121" s="96"/>
      <c r="C121" s="40" t="s">
        <v>12</v>
      </c>
      <c r="D121" s="35">
        <f t="shared" si="63"/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</row>
    <row r="122" spans="1:15" x14ac:dyDescent="0.25">
      <c r="A122" s="105"/>
      <c r="B122" s="96"/>
      <c r="C122" s="40" t="s">
        <v>16</v>
      </c>
      <c r="D122" s="35">
        <f t="shared" si="63"/>
        <v>80000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f>'ПРИЛОЖ 2'!N40</f>
        <v>80000</v>
      </c>
      <c r="K122" s="41">
        <f>'ПРИЛОЖ 2'!O40</f>
        <v>0</v>
      </c>
      <c r="L122" s="41">
        <f>'ПРИЛОЖ 2'!P40</f>
        <v>0</v>
      </c>
      <c r="M122" s="41">
        <v>0</v>
      </c>
      <c r="N122" s="41">
        <v>0</v>
      </c>
      <c r="O122" s="41">
        <v>0</v>
      </c>
    </row>
    <row r="123" spans="1:15" x14ac:dyDescent="0.25">
      <c r="A123" s="106"/>
      <c r="B123" s="97"/>
      <c r="C123" s="40" t="s">
        <v>14</v>
      </c>
      <c r="D123" s="35">
        <f t="shared" si="63"/>
        <v>0</v>
      </c>
      <c r="E123" s="42">
        <v>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</row>
    <row r="124" spans="1:15" ht="13.5" customHeight="1" x14ac:dyDescent="0.25">
      <c r="A124" s="104" t="s">
        <v>208</v>
      </c>
      <c r="B124" s="95" t="s">
        <v>210</v>
      </c>
      <c r="C124" s="38" t="s">
        <v>4</v>
      </c>
      <c r="D124" s="35">
        <f t="shared" ref="D124:D128" si="65">E124+F124+G124+H124+I124+J124+K124+L124+M124+N124+O124</f>
        <v>10500</v>
      </c>
      <c r="E124" s="35">
        <f t="shared" ref="E124:O124" si="66">SUM(E125:E128)</f>
        <v>0</v>
      </c>
      <c r="F124" s="35">
        <f t="shared" si="66"/>
        <v>0</v>
      </c>
      <c r="G124" s="35">
        <f t="shared" si="66"/>
        <v>0</v>
      </c>
      <c r="H124" s="35">
        <f t="shared" si="66"/>
        <v>0</v>
      </c>
      <c r="I124" s="35">
        <f t="shared" si="66"/>
        <v>0</v>
      </c>
      <c r="J124" s="35">
        <f t="shared" si="66"/>
        <v>10500</v>
      </c>
      <c r="K124" s="35">
        <f t="shared" si="66"/>
        <v>0</v>
      </c>
      <c r="L124" s="35">
        <f t="shared" si="66"/>
        <v>0</v>
      </c>
      <c r="M124" s="35">
        <f t="shared" si="66"/>
        <v>0</v>
      </c>
      <c r="N124" s="35">
        <f t="shared" si="66"/>
        <v>0</v>
      </c>
      <c r="O124" s="35">
        <f t="shared" si="66"/>
        <v>0</v>
      </c>
    </row>
    <row r="125" spans="1:15" x14ac:dyDescent="0.25">
      <c r="A125" s="105"/>
      <c r="B125" s="96"/>
      <c r="C125" s="40" t="s">
        <v>11</v>
      </c>
      <c r="D125" s="35">
        <f t="shared" si="65"/>
        <v>0</v>
      </c>
      <c r="E125" s="42">
        <v>0</v>
      </c>
      <c r="F125" s="42">
        <v>0</v>
      </c>
      <c r="G125" s="42">
        <v>0</v>
      </c>
      <c r="H125" s="42">
        <v>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</row>
    <row r="126" spans="1:15" ht="18" customHeight="1" x14ac:dyDescent="0.25">
      <c r="A126" s="105"/>
      <c r="B126" s="96"/>
      <c r="C126" s="40" t="s">
        <v>12</v>
      </c>
      <c r="D126" s="35">
        <f t="shared" si="65"/>
        <v>0</v>
      </c>
      <c r="E126" s="42">
        <v>0</v>
      </c>
      <c r="F126" s="42">
        <v>0</v>
      </c>
      <c r="G126" s="42">
        <v>0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</row>
    <row r="127" spans="1:15" x14ac:dyDescent="0.25">
      <c r="A127" s="105"/>
      <c r="B127" s="96"/>
      <c r="C127" s="40" t="s">
        <v>16</v>
      </c>
      <c r="D127" s="35">
        <f t="shared" si="65"/>
        <v>10500</v>
      </c>
      <c r="E127" s="41">
        <v>0</v>
      </c>
      <c r="F127" s="41">
        <v>0</v>
      </c>
      <c r="G127" s="41">
        <f>'ПРИЛОЖ 2'!K60</f>
        <v>0</v>
      </c>
      <c r="H127" s="41">
        <v>0</v>
      </c>
      <c r="I127" s="41">
        <v>0</v>
      </c>
      <c r="J127" s="41">
        <f>'ПРИЛОЖ 2'!N41</f>
        <v>10500</v>
      </c>
      <c r="K127" s="41">
        <f>'ПРИЛОЖ 2'!O60</f>
        <v>0</v>
      </c>
      <c r="L127" s="41">
        <f>'ПРИЛОЖ 2'!P60</f>
        <v>0</v>
      </c>
      <c r="M127" s="41">
        <f>'ПРИЛОЖ 2'!Q60</f>
        <v>0</v>
      </c>
      <c r="N127" s="41">
        <f>'ПРИЛОЖ 2'!R60</f>
        <v>0</v>
      </c>
      <c r="O127" s="41">
        <f>'ПРИЛОЖ 2'!S60</f>
        <v>0</v>
      </c>
    </row>
    <row r="128" spans="1:15" x14ac:dyDescent="0.25">
      <c r="A128" s="106"/>
      <c r="B128" s="97"/>
      <c r="C128" s="40" t="s">
        <v>14</v>
      </c>
      <c r="D128" s="35">
        <f t="shared" si="65"/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</row>
    <row r="129" spans="1:15" ht="99.75" x14ac:dyDescent="0.25">
      <c r="A129" s="68" t="s">
        <v>164</v>
      </c>
      <c r="B129" s="83" t="s">
        <v>163</v>
      </c>
      <c r="C129" s="38"/>
      <c r="D129" s="35">
        <f>D130</f>
        <v>20392</v>
      </c>
      <c r="E129" s="35">
        <f t="shared" ref="E129:K129" si="67">E130</f>
        <v>0</v>
      </c>
      <c r="F129" s="35">
        <f t="shared" si="67"/>
        <v>0</v>
      </c>
      <c r="G129" s="35">
        <f t="shared" si="67"/>
        <v>0</v>
      </c>
      <c r="H129" s="35">
        <f t="shared" si="67"/>
        <v>96</v>
      </c>
      <c r="I129" s="35">
        <f>I130</f>
        <v>5251</v>
      </c>
      <c r="J129" s="35">
        <f t="shared" si="67"/>
        <v>15045</v>
      </c>
      <c r="K129" s="35">
        <f t="shared" si="67"/>
        <v>0</v>
      </c>
      <c r="L129" s="35">
        <f t="shared" ref="L129" si="68">L130</f>
        <v>0</v>
      </c>
      <c r="M129" s="35">
        <f t="shared" ref="M129" si="69">M130</f>
        <v>0</v>
      </c>
      <c r="N129" s="35">
        <f t="shared" ref="N129" si="70">N130</f>
        <v>0</v>
      </c>
      <c r="O129" s="35">
        <f t="shared" ref="O129" si="71">O130</f>
        <v>0</v>
      </c>
    </row>
    <row r="130" spans="1:15" x14ac:dyDescent="0.25">
      <c r="A130" s="104" t="s">
        <v>165</v>
      </c>
      <c r="B130" s="107" t="s">
        <v>192</v>
      </c>
      <c r="C130" s="38" t="s">
        <v>4</v>
      </c>
      <c r="D130" s="35">
        <f>E130+F130+G130+H130+I130+J130+K130+L130+M130+N130+O130</f>
        <v>20392</v>
      </c>
      <c r="E130" s="35">
        <f t="shared" ref="E130:J130" si="72">SUM(E131:E134)</f>
        <v>0</v>
      </c>
      <c r="F130" s="35">
        <f t="shared" si="72"/>
        <v>0</v>
      </c>
      <c r="G130" s="35">
        <f t="shared" si="72"/>
        <v>0</v>
      </c>
      <c r="H130" s="35">
        <f t="shared" si="72"/>
        <v>96</v>
      </c>
      <c r="I130" s="35">
        <f t="shared" si="72"/>
        <v>5251</v>
      </c>
      <c r="J130" s="35">
        <f t="shared" si="72"/>
        <v>15045</v>
      </c>
      <c r="K130" s="35">
        <f t="shared" ref="K130:O130" si="73">SUM(K131:K134)</f>
        <v>0</v>
      </c>
      <c r="L130" s="35">
        <f t="shared" si="73"/>
        <v>0</v>
      </c>
      <c r="M130" s="35">
        <f t="shared" si="73"/>
        <v>0</v>
      </c>
      <c r="N130" s="35">
        <f t="shared" si="73"/>
        <v>0</v>
      </c>
      <c r="O130" s="35">
        <f t="shared" si="73"/>
        <v>0</v>
      </c>
    </row>
    <row r="131" spans="1:15" x14ac:dyDescent="0.25">
      <c r="A131" s="105"/>
      <c r="B131" s="108"/>
      <c r="C131" s="40" t="s">
        <v>11</v>
      </c>
      <c r="D131" s="35">
        <f t="shared" ref="D131:D134" si="74">E131+F131+G131+H131+I131+J131+K131+L131+M131+N131+O131</f>
        <v>0</v>
      </c>
      <c r="E131" s="42">
        <v>0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</row>
    <row r="132" spans="1:15" x14ac:dyDescent="0.25">
      <c r="A132" s="105"/>
      <c r="B132" s="108"/>
      <c r="C132" s="40" t="s">
        <v>12</v>
      </c>
      <c r="D132" s="35">
        <f t="shared" si="74"/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</row>
    <row r="133" spans="1:15" x14ac:dyDescent="0.25">
      <c r="A133" s="105"/>
      <c r="B133" s="108"/>
      <c r="C133" s="40" t="s">
        <v>16</v>
      </c>
      <c r="D133" s="35">
        <f t="shared" si="74"/>
        <v>20392</v>
      </c>
      <c r="E133" s="41">
        <v>0</v>
      </c>
      <c r="F133" s="41">
        <v>0</v>
      </c>
      <c r="G133" s="41">
        <f>'ПРИЛОЖ 2'!K74</f>
        <v>0</v>
      </c>
      <c r="H133" s="41">
        <f>'ПРИЛОЖ 2'!L43</f>
        <v>96</v>
      </c>
      <c r="I133" s="41">
        <f>'ПРИЛОЖ 2'!M43</f>
        <v>5251</v>
      </c>
      <c r="J133" s="41">
        <f>'ПРИЛОЖ 2'!N43</f>
        <v>15045</v>
      </c>
      <c r="K133" s="41">
        <f>'ПРИЛОЖ 2'!O59</f>
        <v>0</v>
      </c>
      <c r="L133" s="41">
        <f>'ПРИЛОЖ 2'!P59</f>
        <v>0</v>
      </c>
      <c r="M133" s="41">
        <f>'ПРИЛОЖ 2'!Q59</f>
        <v>0</v>
      </c>
      <c r="N133" s="41">
        <f>'ПРИЛОЖ 2'!R59</f>
        <v>0</v>
      </c>
      <c r="O133" s="41">
        <f>'ПРИЛОЖ 2'!S59</f>
        <v>0</v>
      </c>
    </row>
    <row r="134" spans="1:15" x14ac:dyDescent="0.25">
      <c r="A134" s="106"/>
      <c r="B134" s="109"/>
      <c r="C134" s="40" t="s">
        <v>14</v>
      </c>
      <c r="D134" s="35">
        <f t="shared" si="74"/>
        <v>0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</row>
    <row r="135" spans="1:15" x14ac:dyDescent="0.25">
      <c r="A135" s="98">
        <v>2</v>
      </c>
      <c r="B135" s="101" t="s">
        <v>21</v>
      </c>
      <c r="C135" s="38" t="s">
        <v>4</v>
      </c>
      <c r="D135" s="35">
        <f t="shared" si="45"/>
        <v>128858.31599999999</v>
      </c>
      <c r="E135" s="35">
        <f>SUM(E136:E139)</f>
        <v>4165.5619999999999</v>
      </c>
      <c r="F135" s="35">
        <f t="shared" ref="F135:J135" si="75">SUM(F136:F139)</f>
        <v>2109.9699999999998</v>
      </c>
      <c r="G135" s="35">
        <f t="shared" si="75"/>
        <v>500</v>
      </c>
      <c r="H135" s="35">
        <f t="shared" si="75"/>
        <v>9710.1110000000008</v>
      </c>
      <c r="I135" s="35">
        <f t="shared" si="75"/>
        <v>78700.672999999995</v>
      </c>
      <c r="J135" s="35">
        <f t="shared" si="75"/>
        <v>10600</v>
      </c>
      <c r="K135" s="35">
        <f t="shared" ref="K135" si="76">SUM(K136:K139)</f>
        <v>10600</v>
      </c>
      <c r="L135" s="35">
        <f t="shared" ref="L135:O135" si="77">SUM(L136:L139)</f>
        <v>10600</v>
      </c>
      <c r="M135" s="35">
        <f t="shared" si="77"/>
        <v>612</v>
      </c>
      <c r="N135" s="35">
        <f t="shared" si="77"/>
        <v>624</v>
      </c>
      <c r="O135" s="35">
        <f t="shared" si="77"/>
        <v>636</v>
      </c>
    </row>
    <row r="136" spans="1:15" x14ac:dyDescent="0.25">
      <c r="A136" s="99"/>
      <c r="B136" s="102"/>
      <c r="C136" s="38" t="s">
        <v>11</v>
      </c>
      <c r="D136" s="35">
        <f t="shared" si="45"/>
        <v>821.70899999999995</v>
      </c>
      <c r="E136" s="35">
        <f t="shared" ref="E136:O136" si="78">SUM(E142+E147+E152+E162+E173+E178+E183)</f>
        <v>0</v>
      </c>
      <c r="F136" s="35">
        <f t="shared" si="78"/>
        <v>821.70899999999995</v>
      </c>
      <c r="G136" s="35">
        <f t="shared" si="78"/>
        <v>0</v>
      </c>
      <c r="H136" s="35">
        <f t="shared" si="78"/>
        <v>0</v>
      </c>
      <c r="I136" s="35">
        <f t="shared" si="78"/>
        <v>0</v>
      </c>
      <c r="J136" s="35">
        <f t="shared" si="78"/>
        <v>0</v>
      </c>
      <c r="K136" s="35">
        <f t="shared" si="78"/>
        <v>0</v>
      </c>
      <c r="L136" s="35">
        <f t="shared" si="78"/>
        <v>0</v>
      </c>
      <c r="M136" s="35">
        <f t="shared" si="78"/>
        <v>0</v>
      </c>
      <c r="N136" s="35">
        <f t="shared" si="78"/>
        <v>0</v>
      </c>
      <c r="O136" s="35">
        <f t="shared" si="78"/>
        <v>0</v>
      </c>
    </row>
    <row r="137" spans="1:15" x14ac:dyDescent="0.25">
      <c r="A137" s="99"/>
      <c r="B137" s="102"/>
      <c r="C137" s="38" t="s">
        <v>12</v>
      </c>
      <c r="D137" s="35">
        <f t="shared" si="45"/>
        <v>0</v>
      </c>
      <c r="E137" s="35">
        <f t="shared" ref="E137:O137" si="79">SUM(E143+E148+E153+E163+E174+E179+E184)</f>
        <v>0</v>
      </c>
      <c r="F137" s="35">
        <f t="shared" si="79"/>
        <v>0</v>
      </c>
      <c r="G137" s="35">
        <f t="shared" si="79"/>
        <v>0</v>
      </c>
      <c r="H137" s="35">
        <f t="shared" si="79"/>
        <v>0</v>
      </c>
      <c r="I137" s="35">
        <f t="shared" si="79"/>
        <v>0</v>
      </c>
      <c r="J137" s="35">
        <f t="shared" si="79"/>
        <v>0</v>
      </c>
      <c r="K137" s="35">
        <f t="shared" si="79"/>
        <v>0</v>
      </c>
      <c r="L137" s="35">
        <f t="shared" si="79"/>
        <v>0</v>
      </c>
      <c r="M137" s="35">
        <f t="shared" si="79"/>
        <v>0</v>
      </c>
      <c r="N137" s="35">
        <f t="shared" si="79"/>
        <v>0</v>
      </c>
      <c r="O137" s="35">
        <f t="shared" si="79"/>
        <v>0</v>
      </c>
    </row>
    <row r="138" spans="1:15" x14ac:dyDescent="0.25">
      <c r="A138" s="99"/>
      <c r="B138" s="102"/>
      <c r="C138" s="38" t="s">
        <v>16</v>
      </c>
      <c r="D138" s="35">
        <f t="shared" si="45"/>
        <v>128036.60699999999</v>
      </c>
      <c r="E138" s="35">
        <f t="shared" ref="E138:G139" si="80">SUM(E144+E149+E154+E164+E175+E180+E185)</f>
        <v>4165.5619999999999</v>
      </c>
      <c r="F138" s="35">
        <f t="shared" si="80"/>
        <v>1288.261</v>
      </c>
      <c r="G138" s="35">
        <f t="shared" si="80"/>
        <v>500</v>
      </c>
      <c r="H138" s="35">
        <f>SUM(H144+H149+H154+H164+H175+H180+H185+H159)</f>
        <v>9710.1110000000008</v>
      </c>
      <c r="I138" s="35">
        <f>SUM(I144+I149+I154+I164+I175+I180+I185+I159+I169)</f>
        <v>78700.672999999995</v>
      </c>
      <c r="J138" s="35">
        <f t="shared" ref="J138:O138" si="81">SUM(J144+J149+J154+J164+J175+J180+J185+J159+J169)</f>
        <v>10600</v>
      </c>
      <c r="K138" s="35">
        <f t="shared" si="81"/>
        <v>10600</v>
      </c>
      <c r="L138" s="35">
        <f t="shared" si="81"/>
        <v>10600</v>
      </c>
      <c r="M138" s="35">
        <f t="shared" si="81"/>
        <v>612</v>
      </c>
      <c r="N138" s="35">
        <f t="shared" si="81"/>
        <v>624</v>
      </c>
      <c r="O138" s="35">
        <f t="shared" si="81"/>
        <v>636</v>
      </c>
    </row>
    <row r="139" spans="1:15" x14ac:dyDescent="0.25">
      <c r="A139" s="100"/>
      <c r="B139" s="103"/>
      <c r="C139" s="38" t="s">
        <v>14</v>
      </c>
      <c r="D139" s="35">
        <f t="shared" si="45"/>
        <v>0</v>
      </c>
      <c r="E139" s="35">
        <f t="shared" si="80"/>
        <v>0</v>
      </c>
      <c r="F139" s="35">
        <f t="shared" si="80"/>
        <v>0</v>
      </c>
      <c r="G139" s="35">
        <f t="shared" si="80"/>
        <v>0</v>
      </c>
      <c r="H139" s="35">
        <f t="shared" ref="H139:O139" si="82">SUM(H145+H150+H155+H165+H176+H181+H186)</f>
        <v>0</v>
      </c>
      <c r="I139" s="35">
        <f t="shared" si="82"/>
        <v>0</v>
      </c>
      <c r="J139" s="35">
        <f t="shared" si="82"/>
        <v>0</v>
      </c>
      <c r="K139" s="35">
        <f t="shared" si="82"/>
        <v>0</v>
      </c>
      <c r="L139" s="35">
        <f t="shared" si="82"/>
        <v>0</v>
      </c>
      <c r="M139" s="35">
        <f t="shared" si="82"/>
        <v>0</v>
      </c>
      <c r="N139" s="35">
        <f t="shared" si="82"/>
        <v>0</v>
      </c>
      <c r="O139" s="35">
        <f t="shared" si="82"/>
        <v>0</v>
      </c>
    </row>
    <row r="140" spans="1:15" ht="39" x14ac:dyDescent="0.25">
      <c r="A140" s="44" t="s">
        <v>22</v>
      </c>
      <c r="B140" s="45" t="s">
        <v>89</v>
      </c>
      <c r="C140" s="29" t="s">
        <v>33</v>
      </c>
      <c r="D140" s="35">
        <f t="shared" si="45"/>
        <v>122758.754</v>
      </c>
      <c r="E140" s="35">
        <f>E141+E146+E151+E156+E161</f>
        <v>4165.5619999999999</v>
      </c>
      <c r="F140" s="35">
        <f t="shared" ref="F140:H140" si="83">F141+F146+F151+F156+F161</f>
        <v>1092.6959999999999</v>
      </c>
      <c r="G140" s="35">
        <f t="shared" si="83"/>
        <v>0</v>
      </c>
      <c r="H140" s="35">
        <f t="shared" si="83"/>
        <v>9409.1110000000008</v>
      </c>
      <c r="I140" s="35">
        <f>I141+I146+I151+I156+I161+I166</f>
        <v>78091.384999999995</v>
      </c>
      <c r="J140" s="35">
        <f t="shared" ref="J140:O140" si="84">J141+J146+J151+J156+J161+J166</f>
        <v>10000</v>
      </c>
      <c r="K140" s="35">
        <f t="shared" si="84"/>
        <v>10000</v>
      </c>
      <c r="L140" s="35">
        <f t="shared" si="84"/>
        <v>10000</v>
      </c>
      <c r="M140" s="35">
        <f t="shared" si="84"/>
        <v>0</v>
      </c>
      <c r="N140" s="35">
        <f t="shared" si="84"/>
        <v>0</v>
      </c>
      <c r="O140" s="35">
        <f t="shared" si="84"/>
        <v>0</v>
      </c>
    </row>
    <row r="141" spans="1:15" x14ac:dyDescent="0.25">
      <c r="A141" s="94" t="s">
        <v>42</v>
      </c>
      <c r="B141" s="123" t="s">
        <v>23</v>
      </c>
      <c r="C141" s="38" t="s">
        <v>4</v>
      </c>
      <c r="D141" s="35">
        <f t="shared" si="45"/>
        <v>4558.3360000000002</v>
      </c>
      <c r="E141" s="35">
        <f t="shared" ref="E141:J141" si="85">SUM(E142:E145)</f>
        <v>3765.5619999999999</v>
      </c>
      <c r="F141" s="35">
        <f t="shared" si="85"/>
        <v>792.774</v>
      </c>
      <c r="G141" s="35">
        <f t="shared" si="85"/>
        <v>0</v>
      </c>
      <c r="H141" s="35">
        <f t="shared" si="85"/>
        <v>0</v>
      </c>
      <c r="I141" s="35">
        <f t="shared" si="85"/>
        <v>0</v>
      </c>
      <c r="J141" s="35">
        <f t="shared" si="85"/>
        <v>0</v>
      </c>
      <c r="K141" s="35">
        <f t="shared" ref="K141:O141" si="86">SUM(K142:K145)</f>
        <v>0</v>
      </c>
      <c r="L141" s="35">
        <f t="shared" si="86"/>
        <v>0</v>
      </c>
      <c r="M141" s="35">
        <f t="shared" si="86"/>
        <v>0</v>
      </c>
      <c r="N141" s="35">
        <f t="shared" si="86"/>
        <v>0</v>
      </c>
      <c r="O141" s="35">
        <f t="shared" si="86"/>
        <v>0</v>
      </c>
    </row>
    <row r="142" spans="1:15" x14ac:dyDescent="0.25">
      <c r="A142" s="94"/>
      <c r="B142" s="123"/>
      <c r="C142" s="40" t="s">
        <v>11</v>
      </c>
      <c r="D142" s="35">
        <f t="shared" si="45"/>
        <v>0</v>
      </c>
      <c r="E142" s="42">
        <v>0</v>
      </c>
      <c r="F142" s="42"/>
      <c r="G142" s="42">
        <v>0</v>
      </c>
      <c r="H142" s="42">
        <v>0</v>
      </c>
      <c r="I142" s="42">
        <v>0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</row>
    <row r="143" spans="1:15" x14ac:dyDescent="0.25">
      <c r="A143" s="94"/>
      <c r="B143" s="123"/>
      <c r="C143" s="40" t="s">
        <v>12</v>
      </c>
      <c r="D143" s="35">
        <f t="shared" si="45"/>
        <v>0</v>
      </c>
      <c r="E143" s="42">
        <v>0</v>
      </c>
      <c r="F143" s="42">
        <v>0</v>
      </c>
      <c r="G143" s="42">
        <v>0</v>
      </c>
      <c r="H143" s="4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</row>
    <row r="144" spans="1:15" x14ac:dyDescent="0.25">
      <c r="A144" s="94"/>
      <c r="B144" s="123"/>
      <c r="C144" s="40" t="s">
        <v>16</v>
      </c>
      <c r="D144" s="35">
        <f t="shared" si="45"/>
        <v>4558.3360000000002</v>
      </c>
      <c r="E144" s="41">
        <v>3765.5619999999999</v>
      </c>
      <c r="F144" s="41">
        <f>'ПРИЛОЖ 2'!J46</f>
        <v>792.774</v>
      </c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</row>
    <row r="145" spans="1:15" x14ac:dyDescent="0.25">
      <c r="A145" s="94"/>
      <c r="B145" s="123"/>
      <c r="C145" s="40" t="s">
        <v>14</v>
      </c>
      <c r="D145" s="35">
        <f t="shared" si="45"/>
        <v>0</v>
      </c>
      <c r="E145" s="42">
        <v>0</v>
      </c>
      <c r="F145" s="42">
        <v>0</v>
      </c>
      <c r="G145" s="42">
        <v>0</v>
      </c>
      <c r="H145" s="4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</row>
    <row r="146" spans="1:15" x14ac:dyDescent="0.25">
      <c r="A146" s="120" t="s">
        <v>43</v>
      </c>
      <c r="B146" s="95" t="s">
        <v>56</v>
      </c>
      <c r="C146" s="38" t="s">
        <v>4</v>
      </c>
      <c r="D146" s="35">
        <f t="shared" si="45"/>
        <v>699.92200000000003</v>
      </c>
      <c r="E146" s="35">
        <f t="shared" ref="E146:J146" si="87">SUM(E147:E150)</f>
        <v>400</v>
      </c>
      <c r="F146" s="35">
        <f t="shared" si="87"/>
        <v>299.92200000000003</v>
      </c>
      <c r="G146" s="35">
        <f t="shared" si="87"/>
        <v>0</v>
      </c>
      <c r="H146" s="35">
        <f t="shared" si="87"/>
        <v>0</v>
      </c>
      <c r="I146" s="35">
        <f t="shared" si="87"/>
        <v>0</v>
      </c>
      <c r="J146" s="35">
        <f t="shared" si="87"/>
        <v>0</v>
      </c>
      <c r="K146" s="35">
        <f t="shared" ref="K146:O146" si="88">SUM(K147:K150)</f>
        <v>0</v>
      </c>
      <c r="L146" s="35">
        <f t="shared" si="88"/>
        <v>0</v>
      </c>
      <c r="M146" s="35">
        <f t="shared" si="88"/>
        <v>0</v>
      </c>
      <c r="N146" s="35">
        <f t="shared" si="88"/>
        <v>0</v>
      </c>
      <c r="O146" s="35">
        <f t="shared" si="88"/>
        <v>0</v>
      </c>
    </row>
    <row r="147" spans="1:15" x14ac:dyDescent="0.25">
      <c r="A147" s="121"/>
      <c r="B147" s="96"/>
      <c r="C147" s="40" t="s">
        <v>11</v>
      </c>
      <c r="D147" s="35">
        <f t="shared" si="45"/>
        <v>0</v>
      </c>
      <c r="E147" s="42">
        <v>0</v>
      </c>
      <c r="F147" s="42"/>
      <c r="G147" s="42">
        <v>0</v>
      </c>
      <c r="H147" s="42">
        <v>0</v>
      </c>
      <c r="I147" s="42">
        <v>0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</row>
    <row r="148" spans="1:15" x14ac:dyDescent="0.25">
      <c r="A148" s="121"/>
      <c r="B148" s="96"/>
      <c r="C148" s="40" t="s">
        <v>12</v>
      </c>
      <c r="D148" s="35">
        <f t="shared" si="45"/>
        <v>0</v>
      </c>
      <c r="E148" s="42">
        <v>0</v>
      </c>
      <c r="F148" s="42">
        <v>0</v>
      </c>
      <c r="G148" s="42">
        <v>0</v>
      </c>
      <c r="H148" s="42">
        <v>0</v>
      </c>
      <c r="I148" s="42">
        <v>0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42">
        <v>0</v>
      </c>
    </row>
    <row r="149" spans="1:15" x14ac:dyDescent="0.25">
      <c r="A149" s="121"/>
      <c r="B149" s="96"/>
      <c r="C149" s="40" t="s">
        <v>16</v>
      </c>
      <c r="D149" s="35">
        <f t="shared" si="45"/>
        <v>699.92200000000003</v>
      </c>
      <c r="E149" s="41">
        <f>'ПРИЛОЖ 2'!I47</f>
        <v>400</v>
      </c>
      <c r="F149" s="41">
        <f>'ПРИЛОЖ 2'!J47</f>
        <v>299.92200000000003</v>
      </c>
      <c r="G149" s="41">
        <f>'ПРИЛОЖ 2'!K47</f>
        <v>0</v>
      </c>
      <c r="H149" s="41">
        <f>'ПРИЛОЖ 2'!L47</f>
        <v>0</v>
      </c>
      <c r="I149" s="41">
        <f>'ПРИЛОЖ 2'!M47</f>
        <v>0</v>
      </c>
      <c r="J149" s="41">
        <f>'ПРИЛОЖ 2'!N47</f>
        <v>0</v>
      </c>
      <c r="K149" s="41">
        <f>'ПРИЛОЖ 2'!O47</f>
        <v>0</v>
      </c>
      <c r="L149" s="41">
        <f>'ПРИЛОЖ 2'!P47</f>
        <v>0</v>
      </c>
      <c r="M149" s="41">
        <f>'ПРИЛОЖ 2'!Q47</f>
        <v>0</v>
      </c>
      <c r="N149" s="41">
        <f>'ПРИЛОЖ 2'!R47</f>
        <v>0</v>
      </c>
      <c r="O149" s="41">
        <f>'ПРИЛОЖ 2'!S47</f>
        <v>0</v>
      </c>
    </row>
    <row r="150" spans="1:15" x14ac:dyDescent="0.25">
      <c r="A150" s="122"/>
      <c r="B150" s="97"/>
      <c r="C150" s="40" t="s">
        <v>14</v>
      </c>
      <c r="D150" s="35">
        <f t="shared" si="45"/>
        <v>0</v>
      </c>
      <c r="E150" s="42">
        <v>0</v>
      </c>
      <c r="F150" s="42">
        <v>0</v>
      </c>
      <c r="G150" s="42">
        <v>0</v>
      </c>
      <c r="H150" s="42">
        <v>0</v>
      </c>
      <c r="I150" s="42">
        <v>0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42">
        <v>0</v>
      </c>
    </row>
    <row r="151" spans="1:15" x14ac:dyDescent="0.25">
      <c r="A151" s="94" t="s">
        <v>53</v>
      </c>
      <c r="B151" s="95" t="s">
        <v>40</v>
      </c>
      <c r="C151" s="38" t="s">
        <v>4</v>
      </c>
      <c r="D151" s="35">
        <f t="shared" si="45"/>
        <v>0</v>
      </c>
      <c r="E151" s="35">
        <f t="shared" ref="E151:J151" si="89">SUM(E152:E155)</f>
        <v>0</v>
      </c>
      <c r="F151" s="35">
        <f t="shared" si="89"/>
        <v>0</v>
      </c>
      <c r="G151" s="35">
        <f t="shared" si="89"/>
        <v>0</v>
      </c>
      <c r="H151" s="35">
        <f t="shared" si="89"/>
        <v>0</v>
      </c>
      <c r="I151" s="35">
        <f t="shared" si="89"/>
        <v>0</v>
      </c>
      <c r="J151" s="35">
        <f t="shared" si="89"/>
        <v>0</v>
      </c>
      <c r="K151" s="35">
        <f t="shared" ref="K151:O151" si="90">SUM(K152:K155)</f>
        <v>0</v>
      </c>
      <c r="L151" s="35">
        <f t="shared" si="90"/>
        <v>0</v>
      </c>
      <c r="M151" s="35">
        <f t="shared" si="90"/>
        <v>0</v>
      </c>
      <c r="N151" s="35">
        <f t="shared" si="90"/>
        <v>0</v>
      </c>
      <c r="O151" s="35">
        <f t="shared" si="90"/>
        <v>0</v>
      </c>
    </row>
    <row r="152" spans="1:15" x14ac:dyDescent="0.25">
      <c r="A152" s="94"/>
      <c r="B152" s="96"/>
      <c r="C152" s="40" t="s">
        <v>11</v>
      </c>
      <c r="D152" s="35">
        <f t="shared" si="45"/>
        <v>0</v>
      </c>
      <c r="E152" s="42">
        <v>0</v>
      </c>
      <c r="F152" s="42"/>
      <c r="G152" s="42">
        <v>0</v>
      </c>
      <c r="H152" s="42">
        <v>0</v>
      </c>
      <c r="I152" s="42">
        <v>0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</row>
    <row r="153" spans="1:15" x14ac:dyDescent="0.25">
      <c r="A153" s="94"/>
      <c r="B153" s="96"/>
      <c r="C153" s="40" t="s">
        <v>12</v>
      </c>
      <c r="D153" s="35">
        <f t="shared" si="45"/>
        <v>0</v>
      </c>
      <c r="E153" s="42">
        <v>0</v>
      </c>
      <c r="F153" s="42">
        <v>0</v>
      </c>
      <c r="G153" s="42">
        <v>0</v>
      </c>
      <c r="H153" s="42">
        <v>0</v>
      </c>
      <c r="I153" s="42">
        <v>0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</row>
    <row r="154" spans="1:15" x14ac:dyDescent="0.25">
      <c r="A154" s="94"/>
      <c r="B154" s="96"/>
      <c r="C154" s="40" t="s">
        <v>16</v>
      </c>
      <c r="D154" s="35">
        <f t="shared" si="45"/>
        <v>0</v>
      </c>
      <c r="E154" s="41">
        <v>0</v>
      </c>
      <c r="F154" s="41"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</row>
    <row r="155" spans="1:15" x14ac:dyDescent="0.25">
      <c r="A155" s="94"/>
      <c r="B155" s="97"/>
      <c r="C155" s="40" t="s">
        <v>14</v>
      </c>
      <c r="D155" s="35">
        <f t="shared" ref="D155:D185" si="91">E155+F155+G155+H155+I155+J155+K155+L155+M155+N155+O155</f>
        <v>0</v>
      </c>
      <c r="E155" s="42">
        <v>0</v>
      </c>
      <c r="F155" s="42">
        <v>0</v>
      </c>
      <c r="G155" s="42">
        <v>0</v>
      </c>
      <c r="H155" s="4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42">
        <v>0</v>
      </c>
    </row>
    <row r="156" spans="1:15" x14ac:dyDescent="0.25">
      <c r="A156" s="94" t="s">
        <v>54</v>
      </c>
      <c r="B156" s="95" t="s">
        <v>140</v>
      </c>
      <c r="C156" s="38" t="s">
        <v>4</v>
      </c>
      <c r="D156" s="35">
        <f t="shared" si="91"/>
        <v>117500.496</v>
      </c>
      <c r="E156" s="35">
        <f t="shared" ref="E156:J156" si="92">SUM(E157:E160)</f>
        <v>0</v>
      </c>
      <c r="F156" s="35">
        <f t="shared" si="92"/>
        <v>0</v>
      </c>
      <c r="G156" s="35">
        <f t="shared" si="92"/>
        <v>0</v>
      </c>
      <c r="H156" s="35">
        <f t="shared" si="92"/>
        <v>9409.1110000000008</v>
      </c>
      <c r="I156" s="35">
        <f t="shared" si="92"/>
        <v>78091.384999999995</v>
      </c>
      <c r="J156" s="35">
        <f t="shared" si="92"/>
        <v>10000</v>
      </c>
      <c r="K156" s="35">
        <f t="shared" ref="K156:O156" si="93">SUM(K157:K160)</f>
        <v>10000</v>
      </c>
      <c r="L156" s="35">
        <f t="shared" si="93"/>
        <v>10000</v>
      </c>
      <c r="M156" s="35">
        <f t="shared" si="93"/>
        <v>0</v>
      </c>
      <c r="N156" s="35">
        <f t="shared" si="93"/>
        <v>0</v>
      </c>
      <c r="O156" s="35">
        <f t="shared" si="93"/>
        <v>0</v>
      </c>
    </row>
    <row r="157" spans="1:15" x14ac:dyDescent="0.25">
      <c r="A157" s="94"/>
      <c r="B157" s="96"/>
      <c r="C157" s="40" t="s">
        <v>11</v>
      </c>
      <c r="D157" s="35">
        <f t="shared" si="91"/>
        <v>0</v>
      </c>
      <c r="E157" s="42">
        <v>0</v>
      </c>
      <c r="F157" s="42"/>
      <c r="G157" s="42">
        <v>0</v>
      </c>
      <c r="H157" s="42">
        <v>0</v>
      </c>
      <c r="I157" s="42">
        <v>0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42">
        <v>0</v>
      </c>
    </row>
    <row r="158" spans="1:15" x14ac:dyDescent="0.25">
      <c r="A158" s="94"/>
      <c r="B158" s="96"/>
      <c r="C158" s="40" t="s">
        <v>12</v>
      </c>
      <c r="D158" s="35">
        <f t="shared" si="91"/>
        <v>0</v>
      </c>
      <c r="E158" s="42">
        <v>0</v>
      </c>
      <c r="F158" s="42">
        <v>0</v>
      </c>
      <c r="G158" s="42">
        <v>0</v>
      </c>
      <c r="H158" s="42">
        <v>0</v>
      </c>
      <c r="I158" s="42">
        <v>0</v>
      </c>
      <c r="J158" s="42">
        <v>0</v>
      </c>
      <c r="K158" s="42">
        <v>0</v>
      </c>
      <c r="L158" s="42">
        <v>0</v>
      </c>
      <c r="M158" s="42">
        <v>0</v>
      </c>
      <c r="N158" s="42">
        <v>0</v>
      </c>
      <c r="O158" s="42">
        <v>0</v>
      </c>
    </row>
    <row r="159" spans="1:15" x14ac:dyDescent="0.25">
      <c r="A159" s="94"/>
      <c r="B159" s="96"/>
      <c r="C159" s="40" t="s">
        <v>16</v>
      </c>
      <c r="D159" s="35">
        <f t="shared" si="91"/>
        <v>117500.496</v>
      </c>
      <c r="E159" s="41">
        <v>0</v>
      </c>
      <c r="F159" s="41">
        <v>0</v>
      </c>
      <c r="G159" s="41">
        <v>0</v>
      </c>
      <c r="H159" s="41">
        <f>'ПРИЛОЖ 2'!L49</f>
        <v>9409.1110000000008</v>
      </c>
      <c r="I159" s="41">
        <f>'ПРИЛОЖ 2'!M49</f>
        <v>78091.384999999995</v>
      </c>
      <c r="J159" s="41">
        <f>'ПРИЛОЖ 2'!N49</f>
        <v>10000</v>
      </c>
      <c r="K159" s="41">
        <f>'ПРИЛОЖ 2'!O49</f>
        <v>10000</v>
      </c>
      <c r="L159" s="41">
        <f>'ПРИЛОЖ 2'!P49</f>
        <v>10000</v>
      </c>
      <c r="M159" s="41">
        <v>0</v>
      </c>
      <c r="N159" s="41">
        <v>0</v>
      </c>
      <c r="O159" s="41">
        <v>0</v>
      </c>
    </row>
    <row r="160" spans="1:15" x14ac:dyDescent="0.25">
      <c r="A160" s="94"/>
      <c r="B160" s="97"/>
      <c r="C160" s="40" t="s">
        <v>14</v>
      </c>
      <c r="D160" s="35">
        <f t="shared" si="91"/>
        <v>0</v>
      </c>
      <c r="E160" s="42">
        <v>0</v>
      </c>
      <c r="F160" s="42">
        <v>0</v>
      </c>
      <c r="G160" s="42">
        <v>0</v>
      </c>
      <c r="H160" s="42">
        <v>0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2">
        <v>0</v>
      </c>
      <c r="O160" s="42">
        <v>0</v>
      </c>
    </row>
    <row r="161" spans="1:15" x14ac:dyDescent="0.25">
      <c r="A161" s="94" t="s">
        <v>138</v>
      </c>
      <c r="B161" s="111" t="s">
        <v>24</v>
      </c>
      <c r="C161" s="38" t="s">
        <v>4</v>
      </c>
      <c r="D161" s="35">
        <f t="shared" si="91"/>
        <v>0</v>
      </c>
      <c r="E161" s="35">
        <f t="shared" ref="E161:J161" si="94">SUM(E162:E165)</f>
        <v>0</v>
      </c>
      <c r="F161" s="35">
        <f t="shared" si="94"/>
        <v>0</v>
      </c>
      <c r="G161" s="35">
        <f t="shared" si="94"/>
        <v>0</v>
      </c>
      <c r="H161" s="35">
        <f t="shared" si="94"/>
        <v>0</v>
      </c>
      <c r="I161" s="35">
        <f t="shared" si="94"/>
        <v>0</v>
      </c>
      <c r="J161" s="35">
        <f t="shared" si="94"/>
        <v>0</v>
      </c>
      <c r="K161" s="35">
        <f t="shared" ref="K161:O161" si="95">SUM(K162:K165)</f>
        <v>0</v>
      </c>
      <c r="L161" s="35">
        <f t="shared" si="95"/>
        <v>0</v>
      </c>
      <c r="M161" s="35">
        <f t="shared" si="95"/>
        <v>0</v>
      </c>
      <c r="N161" s="35">
        <f t="shared" si="95"/>
        <v>0</v>
      </c>
      <c r="O161" s="35">
        <f t="shared" si="95"/>
        <v>0</v>
      </c>
    </row>
    <row r="162" spans="1:15" x14ac:dyDescent="0.25">
      <c r="A162" s="94"/>
      <c r="B162" s="111"/>
      <c r="C162" s="40" t="s">
        <v>11</v>
      </c>
      <c r="D162" s="35">
        <f t="shared" si="91"/>
        <v>0</v>
      </c>
      <c r="E162" s="42">
        <v>0</v>
      </c>
      <c r="F162" s="42"/>
      <c r="G162" s="42">
        <v>0</v>
      </c>
      <c r="H162" s="4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42">
        <v>0</v>
      </c>
      <c r="O162" s="42">
        <v>0</v>
      </c>
    </row>
    <row r="163" spans="1:15" x14ac:dyDescent="0.25">
      <c r="A163" s="94"/>
      <c r="B163" s="111"/>
      <c r="C163" s="40" t="s">
        <v>12</v>
      </c>
      <c r="D163" s="35">
        <f t="shared" si="91"/>
        <v>0</v>
      </c>
      <c r="E163" s="42">
        <v>0</v>
      </c>
      <c r="F163" s="42">
        <v>0</v>
      </c>
      <c r="G163" s="42">
        <v>0</v>
      </c>
      <c r="H163" s="42">
        <v>0</v>
      </c>
      <c r="I163" s="42">
        <v>0</v>
      </c>
      <c r="J163" s="42">
        <v>0</v>
      </c>
      <c r="K163" s="42">
        <v>0</v>
      </c>
      <c r="L163" s="42">
        <v>0</v>
      </c>
      <c r="M163" s="42">
        <v>0</v>
      </c>
      <c r="N163" s="42">
        <v>0</v>
      </c>
      <c r="O163" s="42">
        <v>0</v>
      </c>
    </row>
    <row r="164" spans="1:15" x14ac:dyDescent="0.25">
      <c r="A164" s="94"/>
      <c r="B164" s="111"/>
      <c r="C164" s="40" t="s">
        <v>16</v>
      </c>
      <c r="D164" s="35">
        <f t="shared" si="91"/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</row>
    <row r="165" spans="1:15" x14ac:dyDescent="0.25">
      <c r="A165" s="94"/>
      <c r="B165" s="111"/>
      <c r="C165" s="40" t="s">
        <v>14</v>
      </c>
      <c r="D165" s="35">
        <f t="shared" si="91"/>
        <v>0</v>
      </c>
      <c r="E165" s="42">
        <v>0</v>
      </c>
      <c r="F165" s="42">
        <v>0</v>
      </c>
      <c r="G165" s="42">
        <v>0</v>
      </c>
      <c r="H165" s="42">
        <v>0</v>
      </c>
      <c r="I165" s="42">
        <v>0</v>
      </c>
      <c r="J165" s="42">
        <v>0</v>
      </c>
      <c r="K165" s="42">
        <v>0</v>
      </c>
      <c r="L165" s="42">
        <v>0</v>
      </c>
      <c r="M165" s="42">
        <v>0</v>
      </c>
      <c r="N165" s="42">
        <v>0</v>
      </c>
      <c r="O165" s="42">
        <v>0</v>
      </c>
    </row>
    <row r="166" spans="1:15" x14ac:dyDescent="0.25">
      <c r="A166" s="94" t="s">
        <v>198</v>
      </c>
      <c r="B166" s="111" t="s">
        <v>201</v>
      </c>
      <c r="C166" s="38" t="s">
        <v>4</v>
      </c>
      <c r="D166" s="35">
        <f t="shared" ref="D166:D170" si="96">E166+F166+G166+H166+I166+J166+K166+L166+M166+N166+O166</f>
        <v>0</v>
      </c>
      <c r="E166" s="35">
        <f t="shared" ref="E166:O166" si="97">SUM(E167:E170)</f>
        <v>0</v>
      </c>
      <c r="F166" s="35">
        <f t="shared" si="97"/>
        <v>0</v>
      </c>
      <c r="G166" s="35">
        <f t="shared" si="97"/>
        <v>0</v>
      </c>
      <c r="H166" s="35">
        <f t="shared" si="97"/>
        <v>0</v>
      </c>
      <c r="I166" s="35">
        <f t="shared" si="97"/>
        <v>0</v>
      </c>
      <c r="J166" s="35">
        <f t="shared" si="97"/>
        <v>0</v>
      </c>
      <c r="K166" s="35">
        <f t="shared" si="97"/>
        <v>0</v>
      </c>
      <c r="L166" s="35">
        <f t="shared" si="97"/>
        <v>0</v>
      </c>
      <c r="M166" s="35">
        <f t="shared" si="97"/>
        <v>0</v>
      </c>
      <c r="N166" s="35">
        <f t="shared" si="97"/>
        <v>0</v>
      </c>
      <c r="O166" s="35">
        <f t="shared" si="97"/>
        <v>0</v>
      </c>
    </row>
    <row r="167" spans="1:15" x14ac:dyDescent="0.25">
      <c r="A167" s="94"/>
      <c r="B167" s="111"/>
      <c r="C167" s="40" t="s">
        <v>11</v>
      </c>
      <c r="D167" s="35">
        <f t="shared" si="96"/>
        <v>0</v>
      </c>
      <c r="E167" s="42">
        <v>0</v>
      </c>
      <c r="F167" s="42"/>
      <c r="G167" s="42">
        <v>0</v>
      </c>
      <c r="H167" s="42">
        <v>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2">
        <v>0</v>
      </c>
      <c r="O167" s="42">
        <v>0</v>
      </c>
    </row>
    <row r="168" spans="1:15" x14ac:dyDescent="0.25">
      <c r="A168" s="94"/>
      <c r="B168" s="111"/>
      <c r="C168" s="40" t="s">
        <v>12</v>
      </c>
      <c r="D168" s="35">
        <f t="shared" si="96"/>
        <v>0</v>
      </c>
      <c r="E168" s="42">
        <v>0</v>
      </c>
      <c r="F168" s="42">
        <v>0</v>
      </c>
      <c r="G168" s="42">
        <v>0</v>
      </c>
      <c r="H168" s="42">
        <v>0</v>
      </c>
      <c r="I168" s="42">
        <v>0</v>
      </c>
      <c r="J168" s="42">
        <v>0</v>
      </c>
      <c r="K168" s="42">
        <v>0</v>
      </c>
      <c r="L168" s="42">
        <v>0</v>
      </c>
      <c r="M168" s="42">
        <v>0</v>
      </c>
      <c r="N168" s="42">
        <v>0</v>
      </c>
      <c r="O168" s="42">
        <v>0</v>
      </c>
    </row>
    <row r="169" spans="1:15" x14ac:dyDescent="0.25">
      <c r="A169" s="94"/>
      <c r="B169" s="111"/>
      <c r="C169" s="40" t="s">
        <v>16</v>
      </c>
      <c r="D169" s="35">
        <f t="shared" si="96"/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f>'ПРИЛОЖ 2'!M51</f>
        <v>0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</row>
    <row r="170" spans="1:15" x14ac:dyDescent="0.25">
      <c r="A170" s="94"/>
      <c r="B170" s="111"/>
      <c r="C170" s="40" t="s">
        <v>14</v>
      </c>
      <c r="D170" s="35">
        <f t="shared" si="96"/>
        <v>0</v>
      </c>
      <c r="E170" s="42">
        <v>0</v>
      </c>
      <c r="F170" s="42">
        <v>0</v>
      </c>
      <c r="G170" s="42">
        <v>0</v>
      </c>
      <c r="H170" s="42">
        <v>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42">
        <v>0</v>
      </c>
    </row>
    <row r="171" spans="1:15" ht="39.75" x14ac:dyDescent="0.25">
      <c r="A171" s="44" t="s">
        <v>25</v>
      </c>
      <c r="B171" s="46" t="s">
        <v>90</v>
      </c>
      <c r="C171" s="47" t="s">
        <v>33</v>
      </c>
      <c r="D171" s="35">
        <f t="shared" si="91"/>
        <v>6099.5619999999999</v>
      </c>
      <c r="E171" s="37">
        <f>E172+E177+E182</f>
        <v>0</v>
      </c>
      <c r="F171" s="37">
        <f t="shared" ref="F171:K171" si="98">F172+F177+F182</f>
        <v>1017.274</v>
      </c>
      <c r="G171" s="37">
        <f t="shared" si="98"/>
        <v>500</v>
      </c>
      <c r="H171" s="37">
        <f t="shared" si="98"/>
        <v>301</v>
      </c>
      <c r="I171" s="37">
        <f t="shared" si="98"/>
        <v>609.28800000000001</v>
      </c>
      <c r="J171" s="37">
        <f t="shared" si="98"/>
        <v>600</v>
      </c>
      <c r="K171" s="37">
        <f t="shared" si="98"/>
        <v>600</v>
      </c>
      <c r="L171" s="37">
        <f t="shared" ref="L171:O171" si="99">L172+L177+L182</f>
        <v>600</v>
      </c>
      <c r="M171" s="37">
        <f t="shared" si="99"/>
        <v>612</v>
      </c>
      <c r="N171" s="37">
        <f t="shared" si="99"/>
        <v>624</v>
      </c>
      <c r="O171" s="37">
        <f t="shared" si="99"/>
        <v>636</v>
      </c>
    </row>
    <row r="172" spans="1:15" x14ac:dyDescent="0.25">
      <c r="A172" s="110" t="s">
        <v>55</v>
      </c>
      <c r="B172" s="111" t="s">
        <v>57</v>
      </c>
      <c r="C172" s="38" t="s">
        <v>4</v>
      </c>
      <c r="D172" s="35">
        <f t="shared" si="91"/>
        <v>52.863999999999997</v>
      </c>
      <c r="E172" s="35">
        <f t="shared" ref="E172:J172" si="100">SUM(E173:E176)</f>
        <v>0</v>
      </c>
      <c r="F172" s="35">
        <f t="shared" si="100"/>
        <v>52.863999999999997</v>
      </c>
      <c r="G172" s="35">
        <f t="shared" si="100"/>
        <v>0</v>
      </c>
      <c r="H172" s="35">
        <f t="shared" si="100"/>
        <v>0</v>
      </c>
      <c r="I172" s="35">
        <f t="shared" si="100"/>
        <v>0</v>
      </c>
      <c r="J172" s="35">
        <f t="shared" si="100"/>
        <v>0</v>
      </c>
      <c r="K172" s="35">
        <f t="shared" ref="K172:O172" si="101">SUM(K173:K176)</f>
        <v>0</v>
      </c>
      <c r="L172" s="35">
        <f t="shared" si="101"/>
        <v>0</v>
      </c>
      <c r="M172" s="35">
        <f t="shared" si="101"/>
        <v>0</v>
      </c>
      <c r="N172" s="35">
        <f t="shared" si="101"/>
        <v>0</v>
      </c>
      <c r="O172" s="35">
        <f t="shared" si="101"/>
        <v>0</v>
      </c>
    </row>
    <row r="173" spans="1:15" x14ac:dyDescent="0.25">
      <c r="A173" s="110"/>
      <c r="B173" s="111"/>
      <c r="C173" s="40" t="s">
        <v>11</v>
      </c>
      <c r="D173" s="35">
        <f t="shared" si="91"/>
        <v>0</v>
      </c>
      <c r="E173" s="42">
        <v>0</v>
      </c>
      <c r="F173" s="42"/>
      <c r="G173" s="42">
        <v>0</v>
      </c>
      <c r="H173" s="4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42">
        <v>0</v>
      </c>
    </row>
    <row r="174" spans="1:15" x14ac:dyDescent="0.25">
      <c r="A174" s="110"/>
      <c r="B174" s="111"/>
      <c r="C174" s="40" t="s">
        <v>12</v>
      </c>
      <c r="D174" s="35">
        <f t="shared" si="91"/>
        <v>0</v>
      </c>
      <c r="E174" s="41">
        <v>0</v>
      </c>
      <c r="F174" s="41">
        <v>0</v>
      </c>
      <c r="G174" s="41">
        <v>0</v>
      </c>
      <c r="H174" s="41">
        <v>0</v>
      </c>
      <c r="I174" s="41">
        <v>0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</row>
    <row r="175" spans="1:15" x14ac:dyDescent="0.25">
      <c r="A175" s="110"/>
      <c r="B175" s="111"/>
      <c r="C175" s="40" t="s">
        <v>16</v>
      </c>
      <c r="D175" s="35">
        <f t="shared" si="91"/>
        <v>52.863999999999997</v>
      </c>
      <c r="E175" s="41">
        <f>'ПРИЛОЖ 2'!I53</f>
        <v>0</v>
      </c>
      <c r="F175" s="41">
        <f>'ПРИЛОЖ 2'!J53</f>
        <v>52.863999999999997</v>
      </c>
      <c r="G175" s="41"/>
      <c r="H175" s="41">
        <f>'ПРИЛОЖ 2'!L53</f>
        <v>0</v>
      </c>
      <c r="I175" s="41">
        <f>'ПРИЛОЖ 2'!M53</f>
        <v>0</v>
      </c>
      <c r="J175" s="41">
        <f>'ПРИЛОЖ 2'!N53</f>
        <v>0</v>
      </c>
      <c r="K175" s="41">
        <f>'ПРИЛОЖ 2'!O53</f>
        <v>0</v>
      </c>
      <c r="L175" s="41">
        <f>'ПРИЛОЖ 2'!P53</f>
        <v>0</v>
      </c>
      <c r="M175" s="41">
        <f>'ПРИЛОЖ 2'!Q53</f>
        <v>0</v>
      </c>
      <c r="N175" s="41">
        <f>'ПРИЛОЖ 2'!R53</f>
        <v>0</v>
      </c>
      <c r="O175" s="41">
        <f>'ПРИЛОЖ 2'!S53</f>
        <v>0</v>
      </c>
    </row>
    <row r="176" spans="1:15" x14ac:dyDescent="0.25">
      <c r="A176" s="110"/>
      <c r="B176" s="111"/>
      <c r="C176" s="40" t="s">
        <v>14</v>
      </c>
      <c r="D176" s="35">
        <f t="shared" si="91"/>
        <v>0</v>
      </c>
      <c r="E176" s="42">
        <v>0</v>
      </c>
      <c r="F176" s="42">
        <v>0</v>
      </c>
      <c r="G176" s="42">
        <v>0</v>
      </c>
      <c r="H176" s="42">
        <v>0</v>
      </c>
      <c r="I176" s="42">
        <v>0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42">
        <v>0</v>
      </c>
    </row>
    <row r="177" spans="1:15" x14ac:dyDescent="0.25">
      <c r="A177" s="110" t="s">
        <v>66</v>
      </c>
      <c r="B177" s="111" t="s">
        <v>77</v>
      </c>
      <c r="C177" s="38" t="s">
        <v>4</v>
      </c>
      <c r="D177" s="35">
        <f t="shared" si="91"/>
        <v>964.41</v>
      </c>
      <c r="E177" s="35">
        <f t="shared" ref="E177:J177" si="102">SUM(E178:E181)</f>
        <v>0</v>
      </c>
      <c r="F177" s="35">
        <f t="shared" si="102"/>
        <v>964.41</v>
      </c>
      <c r="G177" s="35">
        <f t="shared" si="102"/>
        <v>0</v>
      </c>
      <c r="H177" s="35">
        <f t="shared" si="102"/>
        <v>0</v>
      </c>
      <c r="I177" s="35">
        <f t="shared" si="102"/>
        <v>0</v>
      </c>
      <c r="J177" s="35">
        <f t="shared" si="102"/>
        <v>0</v>
      </c>
      <c r="K177" s="35">
        <f t="shared" ref="K177:O177" si="103">SUM(K178:K181)</f>
        <v>0</v>
      </c>
      <c r="L177" s="35">
        <f t="shared" si="103"/>
        <v>0</v>
      </c>
      <c r="M177" s="35">
        <f t="shared" si="103"/>
        <v>0</v>
      </c>
      <c r="N177" s="35">
        <f t="shared" si="103"/>
        <v>0</v>
      </c>
      <c r="O177" s="35">
        <f t="shared" si="103"/>
        <v>0</v>
      </c>
    </row>
    <row r="178" spans="1:15" x14ac:dyDescent="0.25">
      <c r="A178" s="110"/>
      <c r="B178" s="111"/>
      <c r="C178" s="40" t="s">
        <v>11</v>
      </c>
      <c r="D178" s="35">
        <f t="shared" si="91"/>
        <v>821.70899999999995</v>
      </c>
      <c r="E178" s="42">
        <v>0</v>
      </c>
      <c r="F178" s="42">
        <v>821.70899999999995</v>
      </c>
      <c r="G178" s="42">
        <v>0</v>
      </c>
      <c r="H178" s="42">
        <v>0</v>
      </c>
      <c r="I178" s="42">
        <v>0</v>
      </c>
      <c r="J178" s="42">
        <v>0</v>
      </c>
      <c r="K178" s="42">
        <v>0</v>
      </c>
      <c r="L178" s="42">
        <v>0</v>
      </c>
      <c r="M178" s="42">
        <v>0</v>
      </c>
      <c r="N178" s="42">
        <v>0</v>
      </c>
      <c r="O178" s="42">
        <v>0</v>
      </c>
    </row>
    <row r="179" spans="1:15" x14ac:dyDescent="0.25">
      <c r="A179" s="110"/>
      <c r="B179" s="111"/>
      <c r="C179" s="40" t="s">
        <v>12</v>
      </c>
      <c r="D179" s="35">
        <f t="shared" si="91"/>
        <v>0</v>
      </c>
      <c r="E179" s="41">
        <v>0</v>
      </c>
      <c r="F179" s="42"/>
      <c r="G179" s="41">
        <v>0</v>
      </c>
      <c r="H179" s="41">
        <v>0</v>
      </c>
      <c r="I179" s="41">
        <v>0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</row>
    <row r="180" spans="1:15" x14ac:dyDescent="0.25">
      <c r="A180" s="110"/>
      <c r="B180" s="111"/>
      <c r="C180" s="40" t="s">
        <v>16</v>
      </c>
      <c r="D180" s="35">
        <f t="shared" si="91"/>
        <v>142.70099999999999</v>
      </c>
      <c r="E180" s="41">
        <f>'ПРИЛОЖ 2'!I60</f>
        <v>0</v>
      </c>
      <c r="F180" s="41">
        <f>'ПРИЛОЖ 2'!J54</f>
        <v>142.70099999999999</v>
      </c>
      <c r="G180" s="41">
        <f>'ПРИЛОЖ 2'!K60</f>
        <v>0</v>
      </c>
      <c r="H180" s="41">
        <f>'ПРИЛОЖ 2'!L60</f>
        <v>0</v>
      </c>
      <c r="I180" s="41">
        <f>'ПРИЛОЖ 2'!M60</f>
        <v>0</v>
      </c>
      <c r="J180" s="41">
        <f>'ПРИЛОЖ 2'!N60</f>
        <v>0</v>
      </c>
      <c r="K180" s="41">
        <f>'ПРИЛОЖ 2'!O60</f>
        <v>0</v>
      </c>
      <c r="L180" s="41">
        <f>'ПРИЛОЖ 2'!P60</f>
        <v>0</v>
      </c>
      <c r="M180" s="41">
        <f>'ПРИЛОЖ 2'!Q60</f>
        <v>0</v>
      </c>
      <c r="N180" s="41">
        <f>'ПРИЛОЖ 2'!R60</f>
        <v>0</v>
      </c>
      <c r="O180" s="41">
        <f>'ПРИЛОЖ 2'!S60</f>
        <v>0</v>
      </c>
    </row>
    <row r="181" spans="1:15" x14ac:dyDescent="0.25">
      <c r="A181" s="110"/>
      <c r="B181" s="111"/>
      <c r="C181" s="40" t="s">
        <v>14</v>
      </c>
      <c r="D181" s="35">
        <f t="shared" si="91"/>
        <v>0</v>
      </c>
      <c r="E181" s="42">
        <v>0</v>
      </c>
      <c r="F181" s="42">
        <v>0</v>
      </c>
      <c r="G181" s="42">
        <v>0</v>
      </c>
      <c r="H181" s="42">
        <v>0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2">
        <v>0</v>
      </c>
      <c r="O181" s="42">
        <v>0</v>
      </c>
    </row>
    <row r="182" spans="1:15" x14ac:dyDescent="0.25">
      <c r="A182" s="110" t="s">
        <v>97</v>
      </c>
      <c r="B182" s="111" t="s">
        <v>191</v>
      </c>
      <c r="C182" s="38" t="s">
        <v>4</v>
      </c>
      <c r="D182" s="35">
        <f t="shared" si="91"/>
        <v>5082.2880000000005</v>
      </c>
      <c r="E182" s="35">
        <f t="shared" ref="E182:J182" si="104">SUM(E183:E186)</f>
        <v>0</v>
      </c>
      <c r="F182" s="35">
        <f t="shared" si="104"/>
        <v>0</v>
      </c>
      <c r="G182" s="35">
        <f t="shared" si="104"/>
        <v>500</v>
      </c>
      <c r="H182" s="35">
        <f t="shared" si="104"/>
        <v>301</v>
      </c>
      <c r="I182" s="35">
        <f t="shared" si="104"/>
        <v>609.28800000000001</v>
      </c>
      <c r="J182" s="35">
        <f t="shared" si="104"/>
        <v>600</v>
      </c>
      <c r="K182" s="35">
        <f t="shared" ref="K182:O182" si="105">SUM(K183:K186)</f>
        <v>600</v>
      </c>
      <c r="L182" s="35">
        <f t="shared" si="105"/>
        <v>600</v>
      </c>
      <c r="M182" s="35">
        <f t="shared" si="105"/>
        <v>612</v>
      </c>
      <c r="N182" s="35">
        <f t="shared" si="105"/>
        <v>624</v>
      </c>
      <c r="O182" s="35">
        <f t="shared" si="105"/>
        <v>636</v>
      </c>
    </row>
    <row r="183" spans="1:15" x14ac:dyDescent="0.25">
      <c r="A183" s="110"/>
      <c r="B183" s="111"/>
      <c r="C183" s="40" t="s">
        <v>11</v>
      </c>
      <c r="D183" s="35">
        <f t="shared" si="91"/>
        <v>0</v>
      </c>
      <c r="E183" s="42">
        <v>0</v>
      </c>
      <c r="F183" s="42"/>
      <c r="G183" s="42">
        <v>0</v>
      </c>
      <c r="H183" s="42">
        <v>0</v>
      </c>
      <c r="I183" s="42">
        <v>0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42">
        <v>0</v>
      </c>
    </row>
    <row r="184" spans="1:15" x14ac:dyDescent="0.25">
      <c r="A184" s="110"/>
      <c r="B184" s="111"/>
      <c r="C184" s="40" t="s">
        <v>12</v>
      </c>
      <c r="D184" s="35">
        <f t="shared" si="91"/>
        <v>0</v>
      </c>
      <c r="E184" s="41">
        <v>0</v>
      </c>
      <c r="F184" s="41"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</row>
    <row r="185" spans="1:15" x14ac:dyDescent="0.25">
      <c r="A185" s="110"/>
      <c r="B185" s="111"/>
      <c r="C185" s="40" t="s">
        <v>16</v>
      </c>
      <c r="D185" s="35">
        <f t="shared" si="91"/>
        <v>5082.2880000000005</v>
      </c>
      <c r="E185" s="41">
        <f>'ПРИЛОЖ 2'!I65</f>
        <v>0</v>
      </c>
      <c r="F185" s="41">
        <f>'ПРИЛОЖ 2'!J65</f>
        <v>0</v>
      </c>
      <c r="G185" s="41">
        <v>500</v>
      </c>
      <c r="H185" s="41">
        <f>'ПРИЛОЖ 2'!L55</f>
        <v>301</v>
      </c>
      <c r="I185" s="41">
        <f>'ПРИЛОЖ 2'!M55</f>
        <v>609.28800000000001</v>
      </c>
      <c r="J185" s="41">
        <f>'ПРИЛОЖ 2'!N55</f>
        <v>600</v>
      </c>
      <c r="K185" s="41">
        <f>'ПРИЛОЖ 2'!O55</f>
        <v>600</v>
      </c>
      <c r="L185" s="41">
        <f>'ПРИЛОЖ 2'!P55</f>
        <v>600</v>
      </c>
      <c r="M185" s="41">
        <f>'ПРИЛОЖ 2'!Q55</f>
        <v>612</v>
      </c>
      <c r="N185" s="41">
        <f>'ПРИЛОЖ 2'!R55</f>
        <v>624</v>
      </c>
      <c r="O185" s="41">
        <f>'ПРИЛОЖ 2'!S55</f>
        <v>636</v>
      </c>
    </row>
    <row r="186" spans="1:15" x14ac:dyDescent="0.25">
      <c r="A186" s="110"/>
      <c r="B186" s="111"/>
      <c r="C186" s="40" t="s">
        <v>14</v>
      </c>
      <c r="D186" s="41">
        <f t="shared" ref="D186" si="106">E186+F186+G186+H186+I186+J186</f>
        <v>0</v>
      </c>
      <c r="E186" s="42">
        <v>0</v>
      </c>
      <c r="F186" s="42">
        <v>0</v>
      </c>
      <c r="G186" s="42">
        <v>0</v>
      </c>
      <c r="H186" s="4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2">
        <v>0</v>
      </c>
      <c r="O186" s="42">
        <v>0</v>
      </c>
    </row>
  </sheetData>
  <mergeCells count="76">
    <mergeCell ref="B89:B93"/>
    <mergeCell ref="A34:A38"/>
    <mergeCell ref="A54:A58"/>
    <mergeCell ref="B13:B17"/>
    <mergeCell ref="A19:A23"/>
    <mergeCell ref="A13:A17"/>
    <mergeCell ref="A49:A53"/>
    <mergeCell ref="A74:A78"/>
    <mergeCell ref="B74:B78"/>
    <mergeCell ref="A79:A83"/>
    <mergeCell ref="B79:B83"/>
    <mergeCell ref="A84:A88"/>
    <mergeCell ref="B84:B88"/>
    <mergeCell ref="D5:O5"/>
    <mergeCell ref="A161:A165"/>
    <mergeCell ref="B161:B165"/>
    <mergeCell ref="B151:B155"/>
    <mergeCell ref="A146:A150"/>
    <mergeCell ref="A141:A145"/>
    <mergeCell ref="B141:B145"/>
    <mergeCell ref="A64:A68"/>
    <mergeCell ref="B64:B68"/>
    <mergeCell ref="A151:A155"/>
    <mergeCell ref="A59:A63"/>
    <mergeCell ref="B59:B63"/>
    <mergeCell ref="A89:A93"/>
    <mergeCell ref="B39:B43"/>
    <mergeCell ref="A44:A48"/>
    <mergeCell ref="B44:B48"/>
    <mergeCell ref="C5:C6"/>
    <mergeCell ref="A24:A28"/>
    <mergeCell ref="B19:B23"/>
    <mergeCell ref="B34:B38"/>
    <mergeCell ref="A69:A73"/>
    <mergeCell ref="B69:B73"/>
    <mergeCell ref="A8:A12"/>
    <mergeCell ref="B8:B12"/>
    <mergeCell ref="B24:B28"/>
    <mergeCell ref="A5:A6"/>
    <mergeCell ref="B5:B6"/>
    <mergeCell ref="B54:B58"/>
    <mergeCell ref="B49:B53"/>
    <mergeCell ref="A29:A33"/>
    <mergeCell ref="B29:B33"/>
    <mergeCell ref="A39:A43"/>
    <mergeCell ref="B109:B113"/>
    <mergeCell ref="A182:A186"/>
    <mergeCell ref="B182:B186"/>
    <mergeCell ref="A177:A181"/>
    <mergeCell ref="B177:B181"/>
    <mergeCell ref="A172:A176"/>
    <mergeCell ref="B172:B176"/>
    <mergeCell ref="A114:A118"/>
    <mergeCell ref="B114:B118"/>
    <mergeCell ref="A166:A170"/>
    <mergeCell ref="B166:B170"/>
    <mergeCell ref="A119:A123"/>
    <mergeCell ref="B119:B123"/>
    <mergeCell ref="A124:A128"/>
    <mergeCell ref="B124:B128"/>
    <mergeCell ref="A2:O2"/>
    <mergeCell ref="A3:O3"/>
    <mergeCell ref="A156:A160"/>
    <mergeCell ref="B156:B160"/>
    <mergeCell ref="A135:A139"/>
    <mergeCell ref="B135:B139"/>
    <mergeCell ref="A94:A98"/>
    <mergeCell ref="B94:B98"/>
    <mergeCell ref="A130:A134"/>
    <mergeCell ref="B130:B134"/>
    <mergeCell ref="B146:B150"/>
    <mergeCell ref="A99:A103"/>
    <mergeCell ref="B99:B103"/>
    <mergeCell ref="A104:A108"/>
    <mergeCell ref="B104:B108"/>
    <mergeCell ref="A109:A113"/>
  </mergeCells>
  <pageMargins left="0.23622047244094491" right="0.23622047244094491" top="0.59055118110236227" bottom="0.59055118110236227" header="0.31496062992125984" footer="0.31496062992125984"/>
  <pageSetup paperSize="9" scale="66" fitToHeight="0" orientation="landscape" r:id="rId1"/>
  <rowBreaks count="4" manualBreakCount="4">
    <brk id="43" max="14" man="1"/>
    <brk id="83" max="14" man="1"/>
    <brk id="129" max="14" man="1"/>
    <brk id="1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zoomScaleSheetLayoutView="98" workbookViewId="0">
      <pane xSplit="7" ySplit="7" topLeftCell="H8" activePane="bottomRight" state="frozen"/>
      <selection pane="topRight" activeCell="H1" sqref="H1"/>
      <selection pane="bottomLeft" activeCell="A8" sqref="A8"/>
      <selection pane="bottomRight" activeCell="M5" sqref="M5:T5"/>
    </sheetView>
  </sheetViews>
  <sheetFormatPr defaultRowHeight="15" x14ac:dyDescent="0.25"/>
  <cols>
    <col min="1" max="1" width="9.28515625" style="4" customWidth="1"/>
    <col min="2" max="2" width="33.7109375" style="1" customWidth="1"/>
    <col min="3" max="3" width="16.140625" style="1" customWidth="1"/>
    <col min="4" max="4" width="8" style="4" customWidth="1"/>
    <col min="5" max="5" width="6.7109375" style="1" customWidth="1"/>
    <col min="6" max="6" width="15.42578125" style="56" customWidth="1"/>
    <col min="7" max="7" width="5.7109375" style="1" hidden="1" customWidth="1"/>
    <col min="8" max="8" width="19.85546875" style="19" customWidth="1"/>
    <col min="9" max="9" width="11.85546875" style="1" customWidth="1"/>
    <col min="10" max="10" width="12.42578125" style="1" customWidth="1"/>
    <col min="11" max="11" width="12.7109375" style="1" customWidth="1"/>
    <col min="12" max="16" width="12.42578125" style="1" customWidth="1"/>
    <col min="17" max="20" width="11.42578125" style="1" customWidth="1"/>
    <col min="21" max="16384" width="9.140625" style="1"/>
  </cols>
  <sheetData>
    <row r="1" spans="1:20" ht="5.25" customHeight="1" x14ac:dyDescent="0.25">
      <c r="A1" s="18" t="s">
        <v>38</v>
      </c>
    </row>
    <row r="2" spans="1:20" ht="13.5" customHeight="1" x14ac:dyDescent="0.25">
      <c r="A2" s="131" t="s">
        <v>58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</row>
    <row r="3" spans="1:20" ht="15.75" customHeight="1" x14ac:dyDescent="0.25">
      <c r="A3" s="131" t="s">
        <v>172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</row>
    <row r="4" spans="1:20" ht="34.700000000000003" customHeight="1" x14ac:dyDescent="0.25">
      <c r="A4" s="130" t="s">
        <v>171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</row>
    <row r="5" spans="1:20" ht="15.75" x14ac:dyDescent="0.25">
      <c r="A5" s="16"/>
      <c r="M5" s="158"/>
      <c r="N5" s="158"/>
      <c r="O5" s="158"/>
      <c r="P5" s="158"/>
      <c r="Q5" s="158"/>
      <c r="R5" s="158"/>
      <c r="S5" s="158"/>
      <c r="T5" s="158"/>
    </row>
    <row r="6" spans="1:20" ht="88.35" customHeight="1" x14ac:dyDescent="0.25">
      <c r="A6" s="152" t="s">
        <v>26</v>
      </c>
      <c r="B6" s="153" t="s">
        <v>62</v>
      </c>
      <c r="C6" s="153" t="s">
        <v>27</v>
      </c>
      <c r="D6" s="155" t="s">
        <v>28</v>
      </c>
      <c r="E6" s="156"/>
      <c r="F6" s="156"/>
      <c r="G6" s="157"/>
      <c r="H6" s="153" t="s">
        <v>29</v>
      </c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20" ht="36" customHeight="1" x14ac:dyDescent="0.25">
      <c r="A7" s="152"/>
      <c r="B7" s="153"/>
      <c r="C7" s="153"/>
      <c r="D7" s="77" t="s">
        <v>30</v>
      </c>
      <c r="E7" s="78" t="s">
        <v>31</v>
      </c>
      <c r="F7" s="57" t="s">
        <v>64</v>
      </c>
      <c r="G7" s="78" t="s">
        <v>32</v>
      </c>
      <c r="H7" s="20" t="s">
        <v>4</v>
      </c>
      <c r="I7" s="78" t="s">
        <v>5</v>
      </c>
      <c r="J7" s="78" t="s">
        <v>6</v>
      </c>
      <c r="K7" s="78" t="s">
        <v>7</v>
      </c>
      <c r="L7" s="78" t="s">
        <v>8</v>
      </c>
      <c r="M7" s="92" t="s">
        <v>9</v>
      </c>
      <c r="N7" s="91" t="s">
        <v>10</v>
      </c>
      <c r="O7" s="91" t="s">
        <v>149</v>
      </c>
      <c r="P7" s="91" t="s">
        <v>150</v>
      </c>
      <c r="Q7" s="78" t="s">
        <v>151</v>
      </c>
      <c r="R7" s="78" t="s">
        <v>152</v>
      </c>
      <c r="S7" s="78" t="s">
        <v>153</v>
      </c>
    </row>
    <row r="8" spans="1:20" s="64" customFormat="1" ht="25.5" x14ac:dyDescent="0.25">
      <c r="A8" s="136" t="s">
        <v>38</v>
      </c>
      <c r="B8" s="139" t="s">
        <v>148</v>
      </c>
      <c r="C8" s="75" t="s">
        <v>52</v>
      </c>
      <c r="D8" s="70"/>
      <c r="E8" s="70" t="s">
        <v>33</v>
      </c>
      <c r="F8" s="75" t="s">
        <v>118</v>
      </c>
      <c r="G8" s="74"/>
      <c r="H8" s="28">
        <f>I8+J8+K8+L8+M8+N8+O8+P8+Q8+R8+S8</f>
        <v>1530758.99655</v>
      </c>
      <c r="I8" s="28">
        <f>SUM(I9:I15)</f>
        <v>50725.844999999994</v>
      </c>
      <c r="J8" s="28">
        <f t="shared" ref="J8:S8" si="0">SUM(J9:J15)</f>
        <v>104611.352</v>
      </c>
      <c r="K8" s="28">
        <f t="shared" si="0"/>
        <v>117316.641</v>
      </c>
      <c r="L8" s="28">
        <f t="shared" si="0"/>
        <v>98474.328999999983</v>
      </c>
      <c r="M8" s="28">
        <f>SUM(M9:M15)</f>
        <v>360164.36654999998</v>
      </c>
      <c r="N8" s="28">
        <f t="shared" ref="N8:P8" si="1">SUM(N9:N15)</f>
        <v>305050.86300000001</v>
      </c>
      <c r="O8" s="28">
        <f t="shared" si="1"/>
        <v>185684.3</v>
      </c>
      <c r="P8" s="28">
        <f t="shared" si="1"/>
        <v>181563</v>
      </c>
      <c r="Q8" s="28">
        <f t="shared" si="0"/>
        <v>41552.800000000003</v>
      </c>
      <c r="R8" s="28">
        <f t="shared" si="0"/>
        <v>42383.9</v>
      </c>
      <c r="S8" s="28">
        <f t="shared" si="0"/>
        <v>43231.6</v>
      </c>
    </row>
    <row r="9" spans="1:20" s="64" customFormat="1" x14ac:dyDescent="0.25">
      <c r="A9" s="137"/>
      <c r="B9" s="140"/>
      <c r="C9" s="133" t="s">
        <v>98</v>
      </c>
      <c r="D9" s="132" t="s">
        <v>65</v>
      </c>
      <c r="E9" s="132" t="s">
        <v>33</v>
      </c>
      <c r="F9" s="144" t="s">
        <v>119</v>
      </c>
      <c r="G9" s="145"/>
      <c r="H9" s="147">
        <f>I9+J9+K9+L9+M9+N9+O9+P9+Q9+R9+S9</f>
        <v>1402722.38955</v>
      </c>
      <c r="I9" s="146">
        <f t="shared" ref="I9:K9" si="2">SUM(I16)</f>
        <v>46560.282999999996</v>
      </c>
      <c r="J9" s="146">
        <f t="shared" si="2"/>
        <v>103323.091</v>
      </c>
      <c r="K9" s="146">
        <f t="shared" si="2"/>
        <v>116816.641</v>
      </c>
      <c r="L9" s="146">
        <f>L16</f>
        <v>88764.217999999979</v>
      </c>
      <c r="M9" s="146">
        <f>M16</f>
        <v>281463.69354999997</v>
      </c>
      <c r="N9" s="146">
        <f t="shared" ref="N9:S9" si="3">N16</f>
        <v>294450.86300000001</v>
      </c>
      <c r="O9" s="146">
        <f t="shared" si="3"/>
        <v>175084.3</v>
      </c>
      <c r="P9" s="146">
        <f t="shared" si="3"/>
        <v>170963</v>
      </c>
      <c r="Q9" s="146">
        <f t="shared" si="3"/>
        <v>40940.800000000003</v>
      </c>
      <c r="R9" s="146">
        <f t="shared" si="3"/>
        <v>41759.9</v>
      </c>
      <c r="S9" s="146">
        <f t="shared" si="3"/>
        <v>42595.6</v>
      </c>
    </row>
    <row r="10" spans="1:20" s="64" customFormat="1" x14ac:dyDescent="0.25">
      <c r="A10" s="137"/>
      <c r="B10" s="140"/>
      <c r="C10" s="134"/>
      <c r="D10" s="132"/>
      <c r="E10" s="132"/>
      <c r="F10" s="144"/>
      <c r="G10" s="145"/>
      <c r="H10" s="148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</row>
    <row r="11" spans="1:20" s="64" customFormat="1" ht="30" customHeight="1" x14ac:dyDescent="0.25">
      <c r="A11" s="137"/>
      <c r="B11" s="140"/>
      <c r="C11" s="134"/>
      <c r="D11" s="132"/>
      <c r="E11" s="132"/>
      <c r="F11" s="144"/>
      <c r="G11" s="145"/>
      <c r="H11" s="149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</row>
    <row r="12" spans="1:20" s="64" customFormat="1" x14ac:dyDescent="0.25">
      <c r="A12" s="137"/>
      <c r="B12" s="140"/>
      <c r="C12" s="135"/>
      <c r="D12" s="70" t="s">
        <v>65</v>
      </c>
      <c r="E12" s="70" t="s">
        <v>33</v>
      </c>
      <c r="F12" s="58" t="s">
        <v>120</v>
      </c>
      <c r="G12" s="74"/>
      <c r="H12" s="28">
        <f>I12+J12+K12+L12+M12+N12+O12+P12+Q12+R12+S12</f>
        <v>117643.197</v>
      </c>
      <c r="I12" s="73">
        <v>0</v>
      </c>
      <c r="J12" s="73">
        <f>SUM(J54)</f>
        <v>142.70099999999999</v>
      </c>
      <c r="K12" s="73">
        <f>K49</f>
        <v>0</v>
      </c>
      <c r="L12" s="73">
        <f t="shared" ref="L12:R12" si="4">L49</f>
        <v>9409.1110000000008</v>
      </c>
      <c r="M12" s="90">
        <f>M49+M51</f>
        <v>78091.384999999995</v>
      </c>
      <c r="N12" s="90">
        <f t="shared" si="4"/>
        <v>10000</v>
      </c>
      <c r="O12" s="90">
        <f t="shared" si="4"/>
        <v>10000</v>
      </c>
      <c r="P12" s="90">
        <f t="shared" si="4"/>
        <v>10000</v>
      </c>
      <c r="Q12" s="73">
        <f t="shared" si="4"/>
        <v>0</v>
      </c>
      <c r="R12" s="73">
        <f t="shared" si="4"/>
        <v>0</v>
      </c>
      <c r="S12" s="73">
        <f>S49</f>
        <v>0</v>
      </c>
    </row>
    <row r="13" spans="1:20" s="64" customFormat="1" ht="31.15" customHeight="1" x14ac:dyDescent="0.25">
      <c r="A13" s="137"/>
      <c r="B13" s="140"/>
      <c r="C13" s="71" t="s">
        <v>103</v>
      </c>
      <c r="D13" s="70" t="s">
        <v>101</v>
      </c>
      <c r="E13" s="70"/>
      <c r="F13" s="32" t="s">
        <v>116</v>
      </c>
      <c r="G13" s="74"/>
      <c r="H13" s="28">
        <f>I13+J13+K13+L13+M13+N13+O13+P13+Q13+R13+S13</f>
        <v>5082.2880000000005</v>
      </c>
      <c r="I13" s="73">
        <v>0</v>
      </c>
      <c r="J13" s="73">
        <v>0</v>
      </c>
      <c r="K13" s="73">
        <f>K55</f>
        <v>500</v>
      </c>
      <c r="L13" s="73">
        <f t="shared" ref="L13:N13" si="5">L55</f>
        <v>301</v>
      </c>
      <c r="M13" s="90">
        <f>M55</f>
        <v>609.28800000000001</v>
      </c>
      <c r="N13" s="90">
        <f t="shared" si="5"/>
        <v>600</v>
      </c>
      <c r="O13" s="90">
        <f t="shared" ref="O13:S13" si="6">O55</f>
        <v>600</v>
      </c>
      <c r="P13" s="90">
        <f t="shared" si="6"/>
        <v>600</v>
      </c>
      <c r="Q13" s="73">
        <f t="shared" si="6"/>
        <v>612</v>
      </c>
      <c r="R13" s="73">
        <f t="shared" si="6"/>
        <v>624</v>
      </c>
      <c r="S13" s="73">
        <f t="shared" si="6"/>
        <v>636</v>
      </c>
    </row>
    <row r="14" spans="1:20" s="64" customFormat="1" x14ac:dyDescent="0.25">
      <c r="A14" s="137"/>
      <c r="B14" s="140"/>
      <c r="C14" s="142" t="s">
        <v>99</v>
      </c>
      <c r="D14" s="70" t="s">
        <v>68</v>
      </c>
      <c r="E14" s="70" t="s">
        <v>33</v>
      </c>
      <c r="F14" s="32" t="s">
        <v>119</v>
      </c>
      <c r="G14" s="74"/>
      <c r="H14" s="28">
        <f>I14+J14+K14+L14+M14+N14+O14+P14+Q14+R14+S14</f>
        <v>0</v>
      </c>
      <c r="I14" s="73">
        <f t="shared" ref="I14" si="7">SUM(I33)</f>
        <v>0</v>
      </c>
      <c r="J14" s="73">
        <f>SUM(J33)-J11</f>
        <v>0</v>
      </c>
      <c r="K14" s="73">
        <v>0</v>
      </c>
      <c r="L14" s="73">
        <f t="shared" ref="L14:S14" si="8">L30</f>
        <v>0</v>
      </c>
      <c r="M14" s="90">
        <f t="shared" si="8"/>
        <v>0</v>
      </c>
      <c r="N14" s="90">
        <f t="shared" si="8"/>
        <v>0</v>
      </c>
      <c r="O14" s="90">
        <f t="shared" si="8"/>
        <v>0</v>
      </c>
      <c r="P14" s="90">
        <f t="shared" si="8"/>
        <v>0</v>
      </c>
      <c r="Q14" s="73">
        <f t="shared" si="8"/>
        <v>0</v>
      </c>
      <c r="R14" s="73">
        <f t="shared" si="8"/>
        <v>0</v>
      </c>
      <c r="S14" s="73">
        <f t="shared" si="8"/>
        <v>0</v>
      </c>
    </row>
    <row r="15" spans="1:20" s="64" customFormat="1" ht="59.25" customHeight="1" x14ac:dyDescent="0.25">
      <c r="A15" s="138"/>
      <c r="B15" s="141"/>
      <c r="C15" s="143"/>
      <c r="D15" s="70" t="s">
        <v>68</v>
      </c>
      <c r="E15" s="70" t="s">
        <v>33</v>
      </c>
      <c r="F15" s="32" t="s">
        <v>116</v>
      </c>
      <c r="G15" s="74"/>
      <c r="H15" s="28">
        <f>I15+J15+K15+L15+M15+N15+O15+P15+Q15+R15+S15</f>
        <v>5311.1219999999994</v>
      </c>
      <c r="I15" s="73">
        <f t="shared" ref="I15:S15" si="9">I46+I47+I48+I53</f>
        <v>4165.5619999999999</v>
      </c>
      <c r="J15" s="73">
        <f t="shared" si="9"/>
        <v>1145.56</v>
      </c>
      <c r="K15" s="73">
        <f t="shared" si="9"/>
        <v>0</v>
      </c>
      <c r="L15" s="73">
        <f t="shared" si="9"/>
        <v>0</v>
      </c>
      <c r="M15" s="90">
        <f t="shared" si="9"/>
        <v>0</v>
      </c>
      <c r="N15" s="90">
        <f t="shared" si="9"/>
        <v>0</v>
      </c>
      <c r="O15" s="90">
        <f t="shared" si="9"/>
        <v>0</v>
      </c>
      <c r="P15" s="90">
        <f t="shared" si="9"/>
        <v>0</v>
      </c>
      <c r="Q15" s="73">
        <f t="shared" si="9"/>
        <v>0</v>
      </c>
      <c r="R15" s="73">
        <f t="shared" si="9"/>
        <v>0</v>
      </c>
      <c r="S15" s="73">
        <f t="shared" si="9"/>
        <v>0</v>
      </c>
    </row>
    <row r="16" spans="1:20" s="64" customFormat="1" x14ac:dyDescent="0.25">
      <c r="A16" s="150">
        <v>1</v>
      </c>
      <c r="B16" s="151" t="s">
        <v>34</v>
      </c>
      <c r="C16" s="145" t="s">
        <v>45</v>
      </c>
      <c r="D16" s="132" t="s">
        <v>65</v>
      </c>
      <c r="E16" s="132" t="s">
        <v>69</v>
      </c>
      <c r="F16" s="144" t="s">
        <v>119</v>
      </c>
      <c r="G16" s="145"/>
      <c r="H16" s="147">
        <f>I16+J16+K16+L16+M16+N16+O16+P16+Q16+R16+S16</f>
        <v>1402722.38955</v>
      </c>
      <c r="I16" s="146">
        <f>I19</f>
        <v>46560.282999999996</v>
      </c>
      <c r="J16" s="146">
        <f t="shared" ref="J16:K16" si="10">J19</f>
        <v>103323.091</v>
      </c>
      <c r="K16" s="146">
        <f t="shared" si="10"/>
        <v>116816.641</v>
      </c>
      <c r="L16" s="146">
        <f>L19+L42</f>
        <v>88764.217999999979</v>
      </c>
      <c r="M16" s="146">
        <f>M19+M42</f>
        <v>281463.69354999997</v>
      </c>
      <c r="N16" s="146">
        <f t="shared" ref="N16:S16" si="11">N19+N42</f>
        <v>294450.86300000001</v>
      </c>
      <c r="O16" s="146">
        <f t="shared" si="11"/>
        <v>175084.3</v>
      </c>
      <c r="P16" s="146">
        <f t="shared" si="11"/>
        <v>170963</v>
      </c>
      <c r="Q16" s="146">
        <f t="shared" si="11"/>
        <v>40940.800000000003</v>
      </c>
      <c r="R16" s="146">
        <f t="shared" si="11"/>
        <v>41759.9</v>
      </c>
      <c r="S16" s="146">
        <f t="shared" si="11"/>
        <v>42595.6</v>
      </c>
    </row>
    <row r="17" spans="1:19" s="64" customFormat="1" x14ac:dyDescent="0.25">
      <c r="A17" s="150"/>
      <c r="B17" s="151"/>
      <c r="C17" s="145"/>
      <c r="D17" s="132"/>
      <c r="E17" s="132"/>
      <c r="F17" s="144"/>
      <c r="G17" s="145"/>
      <c r="H17" s="148"/>
      <c r="I17" s="146"/>
      <c r="J17" s="146"/>
      <c r="K17" s="146"/>
      <c r="L17" s="146"/>
      <c r="M17" s="146"/>
      <c r="N17" s="146"/>
      <c r="O17" s="146"/>
      <c r="P17" s="146"/>
      <c r="Q17" s="146"/>
      <c r="R17" s="146"/>
      <c r="S17" s="146"/>
    </row>
    <row r="18" spans="1:19" s="64" customFormat="1" x14ac:dyDescent="0.25">
      <c r="A18" s="150"/>
      <c r="B18" s="151"/>
      <c r="C18" s="145"/>
      <c r="D18" s="132"/>
      <c r="E18" s="132"/>
      <c r="F18" s="144"/>
      <c r="G18" s="145"/>
      <c r="H18" s="149"/>
      <c r="I18" s="146"/>
      <c r="J18" s="146"/>
      <c r="K18" s="146"/>
      <c r="L18" s="146"/>
      <c r="M18" s="146"/>
      <c r="N18" s="146"/>
      <c r="O18" s="146"/>
      <c r="P18" s="146"/>
      <c r="Q18" s="146"/>
      <c r="R18" s="146"/>
      <c r="S18" s="146"/>
    </row>
    <row r="19" spans="1:19" s="64" customFormat="1" ht="39" x14ac:dyDescent="0.25">
      <c r="A19" s="30" t="s">
        <v>17</v>
      </c>
      <c r="B19" s="75" t="s">
        <v>85</v>
      </c>
      <c r="C19" s="29" t="s">
        <v>45</v>
      </c>
      <c r="D19" s="70" t="s">
        <v>65</v>
      </c>
      <c r="E19" s="70" t="s">
        <v>69</v>
      </c>
      <c r="F19" s="75" t="s">
        <v>121</v>
      </c>
      <c r="G19" s="74"/>
      <c r="H19" s="28">
        <f t="shared" ref="H19:H34" si="12">I19+J19+K19+L19+M19+N19+O19+P19+Q19+R19+S19</f>
        <v>1382330.38955</v>
      </c>
      <c r="I19" s="31">
        <f>I20+I21+I22+I24+I25+I26+I27+I28+I29</f>
        <v>46560.282999999996</v>
      </c>
      <c r="J19" s="31">
        <f>J20+J21+J22+J24+J25+J26+J27+J28+J29</f>
        <v>103323.091</v>
      </c>
      <c r="K19" s="31">
        <f>K20+K21+K22+K24+K25+K26+K27+K28+K29+K23+K32</f>
        <v>116816.641</v>
      </c>
      <c r="L19" s="31">
        <f>L20+L21+L22+L24+L25+L26+L27+L28+L29+L23+L32+L33+L31+L30+L34+L35</f>
        <v>88668.217999999979</v>
      </c>
      <c r="M19" s="31">
        <f>M20+M21+M22+M24+M25+M26+M27+M28+M29+M23+M32+M33+M31+M30+M34+M35+M36+M37+M38+M39</f>
        <v>276212.69354999997</v>
      </c>
      <c r="N19" s="31">
        <f>SUM(N20:N41)</f>
        <v>279405.86300000001</v>
      </c>
      <c r="O19" s="31">
        <f t="shared" ref="O19:P19" si="13">SUM(O20:O41)</f>
        <v>175084.3</v>
      </c>
      <c r="P19" s="31">
        <f t="shared" si="13"/>
        <v>170963</v>
      </c>
      <c r="Q19" s="31">
        <f>SUM(Q20:Q41)</f>
        <v>40940.800000000003</v>
      </c>
      <c r="R19" s="31">
        <f t="shared" ref="R19" si="14">SUM(R20:R41)</f>
        <v>41759.9</v>
      </c>
      <c r="S19" s="31">
        <f t="shared" ref="S19" si="15">SUM(S20:S41)</f>
        <v>42595.6</v>
      </c>
    </row>
    <row r="20" spans="1:19" ht="43.5" customHeight="1" x14ac:dyDescent="0.25">
      <c r="A20" s="11" t="s">
        <v>48</v>
      </c>
      <c r="B20" s="14" t="s">
        <v>50</v>
      </c>
      <c r="C20" s="10" t="s">
        <v>45</v>
      </c>
      <c r="D20" s="7" t="s">
        <v>65</v>
      </c>
      <c r="E20" s="7" t="s">
        <v>69</v>
      </c>
      <c r="F20" s="14" t="s">
        <v>109</v>
      </c>
      <c r="G20" s="8"/>
      <c r="H20" s="28">
        <f t="shared" si="12"/>
        <v>521978.48599999998</v>
      </c>
      <c r="I20" s="24">
        <v>30329.116999999998</v>
      </c>
      <c r="J20" s="25">
        <v>39850</v>
      </c>
      <c r="K20" s="26">
        <v>33364.447999999997</v>
      </c>
      <c r="L20" s="25">
        <v>35701.620999999999</v>
      </c>
      <c r="M20" s="25">
        <v>85599</v>
      </c>
      <c r="N20" s="25">
        <v>77200</v>
      </c>
      <c r="O20" s="25">
        <v>61000</v>
      </c>
      <c r="P20" s="25">
        <v>61000</v>
      </c>
      <c r="Q20" s="25">
        <v>31940.799999999999</v>
      </c>
      <c r="R20" s="25">
        <f>ROUND(Q20*42383.9/41552.8,0)+59.9</f>
        <v>32639.9</v>
      </c>
      <c r="S20" s="25">
        <f>ROUND(R20*43231.6/42383.9,0)+60.6</f>
        <v>33353.599999999999</v>
      </c>
    </row>
    <row r="21" spans="1:19" ht="39" customHeight="1" x14ac:dyDescent="0.25">
      <c r="A21" s="7" t="s">
        <v>49</v>
      </c>
      <c r="B21" s="12" t="s">
        <v>35</v>
      </c>
      <c r="C21" s="10" t="s">
        <v>45</v>
      </c>
      <c r="D21" s="7" t="s">
        <v>65</v>
      </c>
      <c r="E21" s="7" t="s">
        <v>69</v>
      </c>
      <c r="F21" s="14" t="s">
        <v>110</v>
      </c>
      <c r="G21" s="10"/>
      <c r="H21" s="28">
        <f t="shared" si="12"/>
        <v>53926.720000000001</v>
      </c>
      <c r="I21" s="24">
        <v>695.19399999999996</v>
      </c>
      <c r="J21" s="25">
        <v>750</v>
      </c>
      <c r="K21" s="26">
        <v>310.553</v>
      </c>
      <c r="L21" s="25">
        <v>459.25099999999998</v>
      </c>
      <c r="M21" s="25">
        <v>12611.722</v>
      </c>
      <c r="N21" s="25">
        <v>12800</v>
      </c>
      <c r="O21" s="25">
        <v>10700</v>
      </c>
      <c r="P21" s="25">
        <v>6600</v>
      </c>
      <c r="Q21" s="25">
        <v>3000</v>
      </c>
      <c r="R21" s="25">
        <v>3000</v>
      </c>
      <c r="S21" s="25">
        <v>3000</v>
      </c>
    </row>
    <row r="22" spans="1:19" ht="62.25" customHeight="1" x14ac:dyDescent="0.25">
      <c r="A22" s="7" t="s">
        <v>80</v>
      </c>
      <c r="B22" s="12" t="s">
        <v>70</v>
      </c>
      <c r="C22" s="8" t="s">
        <v>45</v>
      </c>
      <c r="D22" s="9" t="s">
        <v>65</v>
      </c>
      <c r="E22" s="9" t="s">
        <v>69</v>
      </c>
      <c r="F22" s="12" t="s">
        <v>111</v>
      </c>
      <c r="G22" s="8"/>
      <c r="H22" s="28">
        <f t="shared" si="12"/>
        <v>50363.926999999996</v>
      </c>
      <c r="I22" s="24">
        <v>3835.1329999999998</v>
      </c>
      <c r="J22" s="25">
        <v>4500</v>
      </c>
      <c r="K22" s="26">
        <v>2874.8</v>
      </c>
      <c r="L22" s="67">
        <v>3412.56</v>
      </c>
      <c r="M22" s="25">
        <v>20520.234</v>
      </c>
      <c r="N22" s="25">
        <v>4591.2</v>
      </c>
      <c r="O22" s="25">
        <v>5315</v>
      </c>
      <c r="P22" s="25">
        <v>5315</v>
      </c>
      <c r="Q22" s="25"/>
      <c r="R22" s="25"/>
      <c r="S22" s="25"/>
    </row>
    <row r="23" spans="1:19" ht="46.5" customHeight="1" x14ac:dyDescent="0.25">
      <c r="A23" s="7" t="s">
        <v>79</v>
      </c>
      <c r="B23" s="12" t="s">
        <v>189</v>
      </c>
      <c r="C23" s="8" t="s">
        <v>45</v>
      </c>
      <c r="D23" s="9" t="s">
        <v>65</v>
      </c>
      <c r="E23" s="9" t="s">
        <v>69</v>
      </c>
      <c r="F23" s="12" t="s">
        <v>112</v>
      </c>
      <c r="G23" s="8"/>
      <c r="H23" s="28">
        <f t="shared" si="12"/>
        <v>24768.743000000002</v>
      </c>
      <c r="I23" s="24">
        <v>0</v>
      </c>
      <c r="J23" s="25">
        <v>0</v>
      </c>
      <c r="K23" s="26">
        <v>98.567999999999998</v>
      </c>
      <c r="L23" s="25">
        <v>0</v>
      </c>
      <c r="M23" s="25">
        <v>4018.1750000000002</v>
      </c>
      <c r="N23" s="25">
        <v>5864</v>
      </c>
      <c r="O23" s="25">
        <v>5864</v>
      </c>
      <c r="P23" s="25">
        <v>5864</v>
      </c>
      <c r="Q23" s="25">
        <v>1000</v>
      </c>
      <c r="R23" s="25">
        <f t="shared" ref="R22:R37" si="16">ROUND(Q23*42383.9/41552.8,0)</f>
        <v>1020</v>
      </c>
      <c r="S23" s="25">
        <f t="shared" ref="S22:S37" si="17">ROUND(R23*43231.6/42383.9,0)</f>
        <v>1040</v>
      </c>
    </row>
    <row r="24" spans="1:19" ht="24.2" customHeight="1" x14ac:dyDescent="0.25">
      <c r="A24" s="7" t="s">
        <v>81</v>
      </c>
      <c r="B24" s="12" t="s">
        <v>19</v>
      </c>
      <c r="C24" s="8" t="s">
        <v>45</v>
      </c>
      <c r="D24" s="7" t="s">
        <v>65</v>
      </c>
      <c r="E24" s="7"/>
      <c r="F24" s="12" t="s">
        <v>33</v>
      </c>
      <c r="G24" s="8"/>
      <c r="H24" s="28">
        <f t="shared" si="12"/>
        <v>0</v>
      </c>
      <c r="I24" s="25">
        <v>0</v>
      </c>
      <c r="J24" s="25">
        <v>0</v>
      </c>
      <c r="K24" s="26">
        <v>0</v>
      </c>
      <c r="L24" s="25">
        <v>0</v>
      </c>
      <c r="M24" s="25">
        <v>0</v>
      </c>
      <c r="N24" s="25">
        <v>0</v>
      </c>
      <c r="O24" s="25">
        <v>0</v>
      </c>
      <c r="P24" s="25">
        <f t="shared" ref="P24:P36" si="18">ROUND(O24*40738.1/38900,0)</f>
        <v>0</v>
      </c>
      <c r="Q24" s="25">
        <f t="shared" ref="Q22:Q37" si="19">ROUND(P24*41552.8/40738.1,0)</f>
        <v>0</v>
      </c>
      <c r="R24" s="25">
        <f t="shared" si="16"/>
        <v>0</v>
      </c>
      <c r="S24" s="25">
        <f t="shared" si="17"/>
        <v>0</v>
      </c>
    </row>
    <row r="25" spans="1:19" ht="35.25" customHeight="1" x14ac:dyDescent="0.25">
      <c r="A25" s="7" t="s">
        <v>82</v>
      </c>
      <c r="B25" s="12" t="s">
        <v>20</v>
      </c>
      <c r="C25" s="8" t="s">
        <v>45</v>
      </c>
      <c r="D25" s="7" t="s">
        <v>65</v>
      </c>
      <c r="E25" s="7"/>
      <c r="F25" s="12" t="s">
        <v>33</v>
      </c>
      <c r="G25" s="8"/>
      <c r="H25" s="28">
        <f t="shared" si="12"/>
        <v>0</v>
      </c>
      <c r="I25" s="25">
        <v>0</v>
      </c>
      <c r="J25" s="25">
        <v>0</v>
      </c>
      <c r="K25" s="26">
        <v>0</v>
      </c>
      <c r="L25" s="25">
        <v>0</v>
      </c>
      <c r="M25" s="25">
        <v>0</v>
      </c>
      <c r="N25" s="25">
        <v>0</v>
      </c>
      <c r="O25" s="25">
        <v>0</v>
      </c>
      <c r="P25" s="25">
        <f t="shared" si="18"/>
        <v>0</v>
      </c>
      <c r="Q25" s="25">
        <f t="shared" si="19"/>
        <v>0</v>
      </c>
      <c r="R25" s="25">
        <f t="shared" si="16"/>
        <v>0</v>
      </c>
      <c r="S25" s="25">
        <f t="shared" si="17"/>
        <v>0</v>
      </c>
    </row>
    <row r="26" spans="1:19" ht="54.75" customHeight="1" x14ac:dyDescent="0.25">
      <c r="A26" s="7" t="s">
        <v>83</v>
      </c>
      <c r="B26" s="14" t="s">
        <v>71</v>
      </c>
      <c r="C26" s="10" t="s">
        <v>45</v>
      </c>
      <c r="D26" s="7" t="s">
        <v>65</v>
      </c>
      <c r="E26" s="7" t="s">
        <v>69</v>
      </c>
      <c r="F26" s="12" t="s">
        <v>113</v>
      </c>
      <c r="G26" s="8"/>
      <c r="H26" s="28">
        <f t="shared" si="12"/>
        <v>41769.533000000003</v>
      </c>
      <c r="I26" s="24">
        <v>9880.9369999999999</v>
      </c>
      <c r="J26" s="25">
        <v>7456.5519999999997</v>
      </c>
      <c r="K26" s="26">
        <v>11494.143</v>
      </c>
      <c r="L26" s="25">
        <v>12937.901</v>
      </c>
      <c r="M26" s="25">
        <v>0</v>
      </c>
      <c r="N26" s="25">
        <v>0</v>
      </c>
      <c r="O26" s="25">
        <v>0</v>
      </c>
      <c r="P26" s="25">
        <f t="shared" si="18"/>
        <v>0</v>
      </c>
      <c r="Q26" s="25">
        <f t="shared" si="19"/>
        <v>0</v>
      </c>
      <c r="R26" s="25">
        <f t="shared" si="16"/>
        <v>0</v>
      </c>
      <c r="S26" s="25">
        <f t="shared" si="17"/>
        <v>0</v>
      </c>
    </row>
    <row r="27" spans="1:19" ht="82.5" customHeight="1" x14ac:dyDescent="0.25">
      <c r="A27" s="7" t="s">
        <v>83</v>
      </c>
      <c r="B27" s="14" t="s">
        <v>41</v>
      </c>
      <c r="C27" s="10" t="s">
        <v>45</v>
      </c>
      <c r="D27" s="11" t="s">
        <v>65</v>
      </c>
      <c r="E27" s="7"/>
      <c r="F27" s="12" t="s">
        <v>94</v>
      </c>
      <c r="G27" s="8"/>
      <c r="H27" s="28">
        <f t="shared" si="12"/>
        <v>1008.73</v>
      </c>
      <c r="I27" s="24">
        <v>1008.73</v>
      </c>
      <c r="J27" s="25">
        <v>0</v>
      </c>
      <c r="K27" s="26">
        <v>0</v>
      </c>
      <c r="L27" s="25">
        <v>0</v>
      </c>
      <c r="M27" s="25">
        <v>0</v>
      </c>
      <c r="N27" s="25">
        <v>0</v>
      </c>
      <c r="O27" s="25">
        <v>0</v>
      </c>
      <c r="P27" s="25">
        <f t="shared" si="18"/>
        <v>0</v>
      </c>
      <c r="Q27" s="25">
        <f t="shared" si="19"/>
        <v>0</v>
      </c>
      <c r="R27" s="25">
        <f t="shared" si="16"/>
        <v>0</v>
      </c>
      <c r="S27" s="25">
        <f t="shared" si="17"/>
        <v>0</v>
      </c>
    </row>
    <row r="28" spans="1:19" ht="57.75" customHeight="1" x14ac:dyDescent="0.25">
      <c r="A28" s="7" t="s">
        <v>84</v>
      </c>
      <c r="B28" s="14" t="s">
        <v>72</v>
      </c>
      <c r="C28" s="8" t="s">
        <v>45</v>
      </c>
      <c r="D28" s="7" t="s">
        <v>65</v>
      </c>
      <c r="E28" s="7" t="s">
        <v>69</v>
      </c>
      <c r="F28" s="12" t="s">
        <v>114</v>
      </c>
      <c r="G28" s="8"/>
      <c r="H28" s="28">
        <f t="shared" si="12"/>
        <v>1342.8679999999999</v>
      </c>
      <c r="I28" s="24">
        <v>811.17200000000003</v>
      </c>
      <c r="J28" s="25">
        <v>98.873999999999995</v>
      </c>
      <c r="K28" s="26">
        <v>98.873999999999995</v>
      </c>
      <c r="L28" s="25">
        <v>333.94799999999998</v>
      </c>
      <c r="M28" s="25">
        <v>0</v>
      </c>
      <c r="N28" s="25">
        <v>0</v>
      </c>
      <c r="O28" s="25">
        <v>0</v>
      </c>
      <c r="P28" s="25">
        <f t="shared" si="18"/>
        <v>0</v>
      </c>
      <c r="Q28" s="25">
        <f t="shared" si="19"/>
        <v>0</v>
      </c>
      <c r="R28" s="25">
        <f t="shared" si="16"/>
        <v>0</v>
      </c>
      <c r="S28" s="25">
        <f t="shared" si="17"/>
        <v>0</v>
      </c>
    </row>
    <row r="29" spans="1:19" ht="138.75" customHeight="1" x14ac:dyDescent="0.25">
      <c r="A29" s="7" t="s">
        <v>92</v>
      </c>
      <c r="B29" s="14" t="s">
        <v>193</v>
      </c>
      <c r="C29" s="8" t="s">
        <v>126</v>
      </c>
      <c r="D29" s="7" t="s">
        <v>65</v>
      </c>
      <c r="E29" s="7" t="s">
        <v>69</v>
      </c>
      <c r="F29" s="12" t="s">
        <v>115</v>
      </c>
      <c r="G29" s="8"/>
      <c r="H29" s="28">
        <f t="shared" si="12"/>
        <v>203710.58355000001</v>
      </c>
      <c r="I29" s="24">
        <v>0</v>
      </c>
      <c r="J29" s="25">
        <v>50667.665000000001</v>
      </c>
      <c r="K29" s="26">
        <v>68575.255000000005</v>
      </c>
      <c r="L29" s="26">
        <v>32174.315999999999</v>
      </c>
      <c r="M29" s="26">
        <v>52293.347549999999</v>
      </c>
      <c r="N29" s="25">
        <v>0</v>
      </c>
      <c r="O29" s="25">
        <v>0</v>
      </c>
      <c r="P29" s="25">
        <f t="shared" si="18"/>
        <v>0</v>
      </c>
      <c r="Q29" s="25">
        <f t="shared" si="19"/>
        <v>0</v>
      </c>
      <c r="R29" s="25">
        <f t="shared" si="16"/>
        <v>0</v>
      </c>
      <c r="S29" s="25">
        <f t="shared" si="17"/>
        <v>0</v>
      </c>
    </row>
    <row r="30" spans="1:19" ht="45" customHeight="1" x14ac:dyDescent="0.25">
      <c r="A30" s="7" t="s">
        <v>106</v>
      </c>
      <c r="B30" s="14" t="s">
        <v>107</v>
      </c>
      <c r="C30" s="53" t="s">
        <v>36</v>
      </c>
      <c r="D30" s="7" t="s">
        <v>65</v>
      </c>
      <c r="E30" s="7" t="s">
        <v>69</v>
      </c>
      <c r="F30" s="12" t="s">
        <v>108</v>
      </c>
      <c r="G30" s="8"/>
      <c r="H30" s="28">
        <f t="shared" si="12"/>
        <v>0</v>
      </c>
      <c r="I30" s="24">
        <v>0</v>
      </c>
      <c r="J30" s="25">
        <v>0</v>
      </c>
      <c r="K30" s="26">
        <v>0</v>
      </c>
      <c r="L30" s="26">
        <v>0</v>
      </c>
      <c r="M30" s="26">
        <v>0</v>
      </c>
      <c r="N30" s="26">
        <v>0</v>
      </c>
      <c r="O30" s="25">
        <v>0</v>
      </c>
      <c r="P30" s="25">
        <f t="shared" si="18"/>
        <v>0</v>
      </c>
      <c r="Q30" s="25">
        <f t="shared" si="19"/>
        <v>0</v>
      </c>
      <c r="R30" s="25">
        <f t="shared" si="16"/>
        <v>0</v>
      </c>
      <c r="S30" s="25">
        <f t="shared" si="17"/>
        <v>0</v>
      </c>
    </row>
    <row r="31" spans="1:19" ht="34.5" customHeight="1" x14ac:dyDescent="0.25">
      <c r="A31" s="7" t="s">
        <v>124</v>
      </c>
      <c r="B31" s="14" t="s">
        <v>128</v>
      </c>
      <c r="C31" s="8" t="s">
        <v>126</v>
      </c>
      <c r="D31" s="7" t="s">
        <v>65</v>
      </c>
      <c r="E31" s="7" t="s">
        <v>69</v>
      </c>
      <c r="F31" s="12" t="s">
        <v>130</v>
      </c>
      <c r="G31" s="8"/>
      <c r="H31" s="28">
        <f t="shared" si="12"/>
        <v>6000</v>
      </c>
      <c r="I31" s="24">
        <v>0</v>
      </c>
      <c r="J31" s="25">
        <v>0</v>
      </c>
      <c r="K31" s="26">
        <v>0</v>
      </c>
      <c r="L31" s="26">
        <v>0</v>
      </c>
      <c r="M31" s="26">
        <v>0</v>
      </c>
      <c r="N31" s="25">
        <v>2000</v>
      </c>
      <c r="O31" s="25">
        <v>2000</v>
      </c>
      <c r="P31" s="25">
        <v>2000</v>
      </c>
      <c r="Q31" s="25"/>
      <c r="R31" s="25"/>
      <c r="S31" s="25"/>
    </row>
    <row r="32" spans="1:19" ht="57.75" customHeight="1" x14ac:dyDescent="0.25">
      <c r="A32" s="7" t="s">
        <v>127</v>
      </c>
      <c r="B32" s="14" t="s">
        <v>125</v>
      </c>
      <c r="C32" s="8" t="s">
        <v>126</v>
      </c>
      <c r="D32" s="7" t="s">
        <v>65</v>
      </c>
      <c r="E32" s="7" t="s">
        <v>69</v>
      </c>
      <c r="F32" s="12" t="s">
        <v>129</v>
      </c>
      <c r="G32" s="8"/>
      <c r="H32" s="28">
        <f t="shared" si="12"/>
        <v>3000</v>
      </c>
      <c r="I32" s="24">
        <v>0</v>
      </c>
      <c r="J32" s="25">
        <v>0</v>
      </c>
      <c r="K32" s="26">
        <v>0</v>
      </c>
      <c r="L32" s="26">
        <v>3000</v>
      </c>
      <c r="M32" s="26">
        <v>0</v>
      </c>
      <c r="N32" s="25">
        <v>0</v>
      </c>
      <c r="O32" s="25">
        <v>0</v>
      </c>
      <c r="P32" s="25">
        <f t="shared" si="18"/>
        <v>0</v>
      </c>
      <c r="Q32" s="25">
        <f t="shared" si="19"/>
        <v>0</v>
      </c>
      <c r="R32" s="25">
        <f t="shared" si="16"/>
        <v>0</v>
      </c>
      <c r="S32" s="25">
        <f t="shared" si="17"/>
        <v>0</v>
      </c>
    </row>
    <row r="33" spans="1:19" ht="43.5" customHeight="1" x14ac:dyDescent="0.25">
      <c r="A33" s="7" t="s">
        <v>131</v>
      </c>
      <c r="B33" s="14" t="s">
        <v>202</v>
      </c>
      <c r="C33" s="8" t="s">
        <v>126</v>
      </c>
      <c r="D33" s="7" t="s">
        <v>65</v>
      </c>
      <c r="E33" s="7" t="s">
        <v>69</v>
      </c>
      <c r="F33" s="12" t="s">
        <v>132</v>
      </c>
      <c r="G33" s="8"/>
      <c r="H33" s="28">
        <f t="shared" si="12"/>
        <v>370361.22399999999</v>
      </c>
      <c r="I33" s="24">
        <v>0</v>
      </c>
      <c r="J33" s="25">
        <v>0</v>
      </c>
      <c r="K33" s="26">
        <v>0</v>
      </c>
      <c r="L33" s="26">
        <v>0</v>
      </c>
      <c r="M33" s="26">
        <v>95059.224000000002</v>
      </c>
      <c r="N33" s="25">
        <v>80000</v>
      </c>
      <c r="O33" s="25">
        <v>90000</v>
      </c>
      <c r="P33" s="25">
        <v>90000</v>
      </c>
      <c r="Q33" s="25">
        <v>5000</v>
      </c>
      <c r="R33" s="25">
        <f t="shared" si="16"/>
        <v>5100</v>
      </c>
      <c r="S33" s="25">
        <f t="shared" si="17"/>
        <v>5202</v>
      </c>
    </row>
    <row r="34" spans="1:19" s="64" customFormat="1" ht="35.25" customHeight="1" x14ac:dyDescent="0.25">
      <c r="A34" s="7" t="s">
        <v>141</v>
      </c>
      <c r="B34" s="14" t="s">
        <v>143</v>
      </c>
      <c r="C34" s="8" t="s">
        <v>126</v>
      </c>
      <c r="D34" s="7" t="s">
        <v>65</v>
      </c>
      <c r="E34" s="7" t="s">
        <v>69</v>
      </c>
      <c r="F34" s="12" t="s">
        <v>173</v>
      </c>
      <c r="G34" s="8"/>
      <c r="H34" s="28">
        <f t="shared" si="12"/>
        <v>1301.991</v>
      </c>
      <c r="I34" s="24">
        <v>0</v>
      </c>
      <c r="J34" s="25">
        <v>0</v>
      </c>
      <c r="K34" s="26">
        <v>0</v>
      </c>
      <c r="L34" s="26">
        <v>0</v>
      </c>
      <c r="M34" s="26">
        <v>1301.991</v>
      </c>
      <c r="N34" s="25">
        <v>0</v>
      </c>
      <c r="O34" s="25">
        <v>0</v>
      </c>
      <c r="P34" s="25">
        <f t="shared" si="18"/>
        <v>0</v>
      </c>
      <c r="Q34" s="25">
        <f t="shared" si="19"/>
        <v>0</v>
      </c>
      <c r="R34" s="25">
        <f t="shared" si="16"/>
        <v>0</v>
      </c>
      <c r="S34" s="25">
        <f t="shared" si="17"/>
        <v>0</v>
      </c>
    </row>
    <row r="35" spans="1:19" s="64" customFormat="1" ht="115.5" customHeight="1" x14ac:dyDescent="0.25">
      <c r="A35" s="7" t="s">
        <v>154</v>
      </c>
      <c r="B35" s="14" t="s">
        <v>155</v>
      </c>
      <c r="C35" s="8" t="s">
        <v>126</v>
      </c>
      <c r="D35" s="7" t="s">
        <v>65</v>
      </c>
      <c r="E35" s="7" t="s">
        <v>69</v>
      </c>
      <c r="F35" s="12" t="s">
        <v>180</v>
      </c>
      <c r="G35" s="8"/>
      <c r="H35" s="28">
        <f t="shared" ref="H35" si="20">I35+J35+K35+L35+M35+N35+O35+P35+Q35+R35+S35</f>
        <v>648.62099999999998</v>
      </c>
      <c r="I35" s="24">
        <v>0</v>
      </c>
      <c r="J35" s="25">
        <v>0</v>
      </c>
      <c r="K35" s="26">
        <v>0</v>
      </c>
      <c r="L35" s="26">
        <v>648.62099999999998</v>
      </c>
      <c r="M35" s="26">
        <v>0</v>
      </c>
      <c r="N35" s="25">
        <v>0</v>
      </c>
      <c r="O35" s="25">
        <v>0</v>
      </c>
      <c r="P35" s="25">
        <f t="shared" si="18"/>
        <v>0</v>
      </c>
      <c r="Q35" s="25">
        <f t="shared" si="19"/>
        <v>0</v>
      </c>
      <c r="R35" s="25">
        <f t="shared" si="16"/>
        <v>0</v>
      </c>
      <c r="S35" s="25">
        <f t="shared" si="17"/>
        <v>0</v>
      </c>
    </row>
    <row r="36" spans="1:19" s="65" customFormat="1" ht="85.15" customHeight="1" x14ac:dyDescent="0.25">
      <c r="A36" s="7" t="s">
        <v>157</v>
      </c>
      <c r="B36" s="14" t="s">
        <v>159</v>
      </c>
      <c r="C36" s="8" t="s">
        <v>126</v>
      </c>
      <c r="D36" s="7" t="s">
        <v>65</v>
      </c>
      <c r="E36" s="7" t="s">
        <v>69</v>
      </c>
      <c r="F36" s="12" t="s">
        <v>174</v>
      </c>
      <c r="G36" s="8"/>
      <c r="H36" s="28">
        <f t="shared" ref="H36:H37" si="21">I36+J36+K36+L36+M36+N36+O36+P36+Q36+R36+S36</f>
        <v>2849</v>
      </c>
      <c r="I36" s="24">
        <v>0</v>
      </c>
      <c r="J36" s="25">
        <v>0</v>
      </c>
      <c r="K36" s="26">
        <v>0</v>
      </c>
      <c r="L36" s="26">
        <v>0</v>
      </c>
      <c r="M36" s="26">
        <v>2849</v>
      </c>
      <c r="N36" s="25">
        <v>0</v>
      </c>
      <c r="O36" s="25">
        <v>0</v>
      </c>
      <c r="P36" s="25">
        <f t="shared" si="18"/>
        <v>0</v>
      </c>
      <c r="Q36" s="25">
        <f t="shared" si="19"/>
        <v>0</v>
      </c>
      <c r="R36" s="25">
        <f t="shared" si="16"/>
        <v>0</v>
      </c>
      <c r="S36" s="25">
        <f t="shared" si="17"/>
        <v>0</v>
      </c>
    </row>
    <row r="37" spans="1:19" s="65" customFormat="1" ht="54" customHeight="1" x14ac:dyDescent="0.25">
      <c r="A37" s="7" t="s">
        <v>158</v>
      </c>
      <c r="B37" s="14" t="s">
        <v>166</v>
      </c>
      <c r="C37" s="8" t="s">
        <v>126</v>
      </c>
      <c r="D37" s="7" t="s">
        <v>65</v>
      </c>
      <c r="E37" s="7" t="s">
        <v>69</v>
      </c>
      <c r="F37" s="12" t="s">
        <v>175</v>
      </c>
      <c r="G37" s="69"/>
      <c r="H37" s="28">
        <f t="shared" si="21"/>
        <v>522</v>
      </c>
      <c r="I37" s="24">
        <v>0</v>
      </c>
      <c r="J37" s="25">
        <v>0</v>
      </c>
      <c r="K37" s="26">
        <v>0</v>
      </c>
      <c r="L37" s="26">
        <v>0</v>
      </c>
      <c r="M37" s="67">
        <v>20</v>
      </c>
      <c r="N37" s="24">
        <v>112.7</v>
      </c>
      <c r="O37" s="24">
        <v>205.3</v>
      </c>
      <c r="P37" s="25">
        <v>184</v>
      </c>
      <c r="Q37" s="25"/>
      <c r="R37" s="25"/>
      <c r="S37" s="25"/>
    </row>
    <row r="38" spans="1:19" s="65" customFormat="1" ht="54.75" customHeight="1" x14ac:dyDescent="0.25">
      <c r="A38" s="7" t="s">
        <v>160</v>
      </c>
      <c r="B38" s="14" t="s">
        <v>168</v>
      </c>
      <c r="C38" s="8" t="s">
        <v>45</v>
      </c>
      <c r="D38" s="7" t="s">
        <v>65</v>
      </c>
      <c r="E38" s="7" t="s">
        <v>69</v>
      </c>
      <c r="F38" s="12" t="s">
        <v>176</v>
      </c>
      <c r="G38" s="69"/>
      <c r="H38" s="28">
        <f t="shared" ref="H38" si="22">I38+J38+K38+L38+M38+N38+O38+P38+Q38+R38+S38</f>
        <v>1940</v>
      </c>
      <c r="I38" s="24">
        <v>0</v>
      </c>
      <c r="J38" s="25">
        <v>0</v>
      </c>
      <c r="K38" s="26">
        <v>0</v>
      </c>
      <c r="L38" s="26">
        <v>0</v>
      </c>
      <c r="M38" s="24">
        <v>1940</v>
      </c>
      <c r="N38" s="24">
        <v>0</v>
      </c>
      <c r="O38" s="24">
        <v>0</v>
      </c>
      <c r="P38" s="25">
        <f t="shared" ref="P38" si="23">ROUND(O38*40738.1/38900,0)</f>
        <v>0</v>
      </c>
      <c r="Q38" s="25">
        <f t="shared" ref="Q38" si="24">ROUND(P38*41552.8/40738.1,0)</f>
        <v>0</v>
      </c>
      <c r="R38" s="25">
        <f t="shared" ref="R38" si="25">ROUND(Q38*42383.9/41552.8,0)</f>
        <v>0</v>
      </c>
      <c r="S38" s="25">
        <f t="shared" ref="S38" si="26">ROUND(R38*43231.6/42383.9,0)</f>
        <v>0</v>
      </c>
    </row>
    <row r="39" spans="1:19" s="65" customFormat="1" ht="38.25" customHeight="1" x14ac:dyDescent="0.25">
      <c r="A39" s="7" t="s">
        <v>167</v>
      </c>
      <c r="B39" s="14" t="s">
        <v>182</v>
      </c>
      <c r="C39" s="8" t="s">
        <v>126</v>
      </c>
      <c r="D39" s="7" t="s">
        <v>65</v>
      </c>
      <c r="E39" s="7" t="s">
        <v>69</v>
      </c>
      <c r="F39" s="12" t="s">
        <v>183</v>
      </c>
      <c r="G39" s="69"/>
      <c r="H39" s="28">
        <f t="shared" ref="H39" si="27">I39+J39+K39+L39+M39+N39+O39+P39+Q39+R39+S39</f>
        <v>6337.9629999999997</v>
      </c>
      <c r="I39" s="24">
        <v>0</v>
      </c>
      <c r="J39" s="25">
        <v>0</v>
      </c>
      <c r="K39" s="26">
        <v>0</v>
      </c>
      <c r="L39" s="26">
        <v>0</v>
      </c>
      <c r="M39" s="24">
        <v>0</v>
      </c>
      <c r="N39" s="24">
        <v>6337.9629999999997</v>
      </c>
      <c r="O39" s="24">
        <v>0</v>
      </c>
      <c r="P39" s="25">
        <f t="shared" ref="P39" si="28">ROUND(O39*40738.1/38900,0)</f>
        <v>0</v>
      </c>
      <c r="Q39" s="25">
        <f t="shared" ref="Q39" si="29">ROUND(P39*41552.8/40738.1,0)</f>
        <v>0</v>
      </c>
      <c r="R39" s="25">
        <f t="shared" ref="R39" si="30">ROUND(Q39*42383.9/41552.8,0)</f>
        <v>0</v>
      </c>
      <c r="S39" s="25">
        <f t="shared" ref="S39" si="31">ROUND(R39*43231.6/42383.9,0)</f>
        <v>0</v>
      </c>
    </row>
    <row r="40" spans="1:19" s="65" customFormat="1" ht="68.25" customHeight="1" x14ac:dyDescent="0.25">
      <c r="A40" s="7" t="s">
        <v>186</v>
      </c>
      <c r="B40" s="14" t="s">
        <v>203</v>
      </c>
      <c r="C40" s="8" t="s">
        <v>126</v>
      </c>
      <c r="D40" s="7" t="s">
        <v>65</v>
      </c>
      <c r="E40" s="7" t="s">
        <v>69</v>
      </c>
      <c r="F40" s="12" t="s">
        <v>204</v>
      </c>
      <c r="G40" s="69"/>
      <c r="H40" s="28">
        <f t="shared" ref="H40" si="32">I40+J40+K40+L40+M40+N40+O40+P40+Q40+R40+S40</f>
        <v>80000</v>
      </c>
      <c r="I40" s="24">
        <v>0</v>
      </c>
      <c r="J40" s="25">
        <v>0</v>
      </c>
      <c r="K40" s="26">
        <v>0</v>
      </c>
      <c r="L40" s="26">
        <v>0</v>
      </c>
      <c r="M40" s="24">
        <v>0</v>
      </c>
      <c r="N40" s="24">
        <v>80000</v>
      </c>
      <c r="O40" s="24">
        <v>0</v>
      </c>
      <c r="P40" s="25">
        <f t="shared" ref="P40" si="33">ROUND(O40*40738.1/38900,0)</f>
        <v>0</v>
      </c>
      <c r="Q40" s="25">
        <f t="shared" ref="Q40" si="34">ROUND(P40*41552.8/40738.1,0)</f>
        <v>0</v>
      </c>
      <c r="R40" s="25">
        <f t="shared" ref="R40" si="35">ROUND(Q40*42383.9/41552.8,0)</f>
        <v>0</v>
      </c>
      <c r="S40" s="25">
        <f t="shared" ref="S40" si="36">ROUND(R40*43231.6/42383.9,0)</f>
        <v>0</v>
      </c>
    </row>
    <row r="41" spans="1:19" s="65" customFormat="1" ht="45" customHeight="1" x14ac:dyDescent="0.25">
      <c r="A41" s="7" t="s">
        <v>187</v>
      </c>
      <c r="B41" s="14" t="s">
        <v>205</v>
      </c>
      <c r="C41" s="8" t="s">
        <v>126</v>
      </c>
      <c r="D41" s="7" t="s">
        <v>65</v>
      </c>
      <c r="E41" s="7" t="s">
        <v>69</v>
      </c>
      <c r="F41" s="12" t="s">
        <v>206</v>
      </c>
      <c r="G41" s="69"/>
      <c r="H41" s="28">
        <f t="shared" ref="H41" si="37">I41+J41+K41+L41+M41+N41+O41+P41+Q41+R41+S41</f>
        <v>10500</v>
      </c>
      <c r="I41" s="24">
        <v>0</v>
      </c>
      <c r="J41" s="25">
        <v>0</v>
      </c>
      <c r="K41" s="26">
        <v>0</v>
      </c>
      <c r="L41" s="26">
        <v>0</v>
      </c>
      <c r="M41" s="24">
        <v>0</v>
      </c>
      <c r="N41" s="24">
        <v>10500</v>
      </c>
      <c r="O41" s="24">
        <v>0</v>
      </c>
      <c r="P41" s="25">
        <f t="shared" ref="P41" si="38">ROUND(O41*40738.1/38900,0)</f>
        <v>0</v>
      </c>
      <c r="Q41" s="25">
        <f t="shared" ref="Q41" si="39">ROUND(P41*41552.8/40738.1,0)</f>
        <v>0</v>
      </c>
      <c r="R41" s="25">
        <f t="shared" ref="R41" si="40">ROUND(Q41*42383.9/41552.8,0)</f>
        <v>0</v>
      </c>
      <c r="S41" s="25">
        <f t="shared" ref="S41" si="41">ROUND(R41*43231.6/42383.9,0)</f>
        <v>0</v>
      </c>
    </row>
    <row r="42" spans="1:19" s="65" customFormat="1" ht="109.5" customHeight="1" x14ac:dyDescent="0.25">
      <c r="A42" s="86" t="s">
        <v>164</v>
      </c>
      <c r="B42" s="83" t="s">
        <v>163</v>
      </c>
      <c r="C42" s="8" t="s">
        <v>126</v>
      </c>
      <c r="D42" s="7" t="s">
        <v>65</v>
      </c>
      <c r="E42" s="7" t="s">
        <v>69</v>
      </c>
      <c r="F42" s="87" t="s">
        <v>195</v>
      </c>
      <c r="G42" s="69"/>
      <c r="H42" s="28">
        <f>H43</f>
        <v>20392</v>
      </c>
      <c r="I42" s="28">
        <f t="shared" ref="I42:S42" si="42">I43</f>
        <v>0</v>
      </c>
      <c r="J42" s="28">
        <f t="shared" si="42"/>
        <v>0</v>
      </c>
      <c r="K42" s="28">
        <f t="shared" si="42"/>
        <v>0</v>
      </c>
      <c r="L42" s="28">
        <f>L43</f>
        <v>96</v>
      </c>
      <c r="M42" s="28">
        <f>M43</f>
        <v>5251</v>
      </c>
      <c r="N42" s="28">
        <f t="shared" si="42"/>
        <v>15045</v>
      </c>
      <c r="O42" s="28">
        <f t="shared" si="42"/>
        <v>0</v>
      </c>
      <c r="P42" s="28">
        <f t="shared" si="42"/>
        <v>0</v>
      </c>
      <c r="Q42" s="28">
        <f t="shared" si="42"/>
        <v>0</v>
      </c>
      <c r="R42" s="28">
        <f t="shared" si="42"/>
        <v>0</v>
      </c>
      <c r="S42" s="28">
        <f t="shared" si="42"/>
        <v>0</v>
      </c>
    </row>
    <row r="43" spans="1:19" s="65" customFormat="1" ht="85.15" customHeight="1" x14ac:dyDescent="0.25">
      <c r="A43" s="7" t="s">
        <v>197</v>
      </c>
      <c r="B43" s="14" t="s">
        <v>196</v>
      </c>
      <c r="C43" s="8" t="s">
        <v>126</v>
      </c>
      <c r="D43" s="7" t="s">
        <v>65</v>
      </c>
      <c r="E43" s="7" t="s">
        <v>69</v>
      </c>
      <c r="F43" s="12" t="s">
        <v>181</v>
      </c>
      <c r="G43" s="8"/>
      <c r="H43" s="28">
        <f t="shared" ref="H43" si="43">I43+J43+K43+L43+M43+N43+O43+P43+Q43+R43+S43</f>
        <v>20392</v>
      </c>
      <c r="I43" s="24">
        <v>0</v>
      </c>
      <c r="J43" s="25">
        <v>0</v>
      </c>
      <c r="K43" s="26">
        <v>0</v>
      </c>
      <c r="L43" s="26">
        <v>96</v>
      </c>
      <c r="M43" s="26">
        <v>5251</v>
      </c>
      <c r="N43" s="25">
        <v>15045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</row>
    <row r="44" spans="1:19" ht="47.25" customHeight="1" x14ac:dyDescent="0.25">
      <c r="A44" s="76"/>
      <c r="B44" s="60" t="s">
        <v>21</v>
      </c>
      <c r="C44" s="61"/>
      <c r="D44" s="63" t="s">
        <v>145</v>
      </c>
      <c r="E44" s="63" t="s">
        <v>146</v>
      </c>
      <c r="F44" s="32" t="s">
        <v>147</v>
      </c>
      <c r="G44" s="62"/>
      <c r="H44" s="28">
        <f t="shared" ref="H44:S44" si="44">H45+H52</f>
        <v>104964.607</v>
      </c>
      <c r="I44" s="28">
        <f t="shared" si="44"/>
        <v>4165.5619999999999</v>
      </c>
      <c r="J44" s="28">
        <f t="shared" si="44"/>
        <v>1288.261</v>
      </c>
      <c r="K44" s="28">
        <f t="shared" si="44"/>
        <v>500</v>
      </c>
      <c r="L44" s="28">
        <f t="shared" si="44"/>
        <v>9710.1110000000008</v>
      </c>
      <c r="M44" s="28">
        <f t="shared" si="44"/>
        <v>78700.672999999995</v>
      </c>
      <c r="N44" s="28">
        <f t="shared" si="44"/>
        <v>10600</v>
      </c>
      <c r="O44" s="28">
        <f t="shared" si="44"/>
        <v>10600</v>
      </c>
      <c r="P44" s="28">
        <f t="shared" si="44"/>
        <v>10600</v>
      </c>
      <c r="Q44" s="28">
        <f t="shared" si="44"/>
        <v>612</v>
      </c>
      <c r="R44" s="28">
        <f t="shared" si="44"/>
        <v>624</v>
      </c>
      <c r="S44" s="28">
        <f t="shared" si="44"/>
        <v>636</v>
      </c>
    </row>
    <row r="45" spans="1:19" ht="42.75" customHeight="1" x14ac:dyDescent="0.25">
      <c r="A45" s="30" t="s">
        <v>22</v>
      </c>
      <c r="B45" s="32" t="s">
        <v>86</v>
      </c>
      <c r="C45" s="29" t="s">
        <v>38</v>
      </c>
      <c r="D45" s="30" t="s">
        <v>68</v>
      </c>
      <c r="E45" s="30"/>
      <c r="F45" s="32" t="s">
        <v>117</v>
      </c>
      <c r="G45" s="33"/>
      <c r="H45" s="28">
        <f t="shared" ref="H45:H52" si="45">I45+J45+K45+L45+M45+N45</f>
        <v>102758.754</v>
      </c>
      <c r="I45" s="73">
        <f>I46+I47+I48+I50+I49</f>
        <v>4165.5619999999999</v>
      </c>
      <c r="J45" s="73">
        <f>J46+J47+J48+J50+J49</f>
        <v>1092.6959999999999</v>
      </c>
      <c r="K45" s="73">
        <f>K46+K47+K48+K50+K49</f>
        <v>0</v>
      </c>
      <c r="L45" s="73">
        <f>L46+L47+L48+L50+L49</f>
        <v>9409.1110000000008</v>
      </c>
      <c r="M45" s="90">
        <f>M46+M47+M48+M50+M49+M51</f>
        <v>78091.384999999995</v>
      </c>
      <c r="N45" s="90">
        <f t="shared" ref="N45:S45" si="46">N46+N47+N48+N50+N49+N51</f>
        <v>10000</v>
      </c>
      <c r="O45" s="90">
        <f t="shared" si="46"/>
        <v>10000</v>
      </c>
      <c r="P45" s="90">
        <f t="shared" si="46"/>
        <v>10000</v>
      </c>
      <c r="Q45" s="88">
        <f t="shared" si="46"/>
        <v>0</v>
      </c>
      <c r="R45" s="88">
        <f t="shared" si="46"/>
        <v>0</v>
      </c>
      <c r="S45" s="88">
        <f t="shared" si="46"/>
        <v>0</v>
      </c>
    </row>
    <row r="46" spans="1:19" ht="33" customHeight="1" x14ac:dyDescent="0.25">
      <c r="A46" s="17" t="s">
        <v>42</v>
      </c>
      <c r="B46" s="13" t="s">
        <v>44</v>
      </c>
      <c r="C46" s="10" t="s">
        <v>46</v>
      </c>
      <c r="D46" s="11" t="s">
        <v>68</v>
      </c>
      <c r="E46" s="11" t="s">
        <v>73</v>
      </c>
      <c r="F46" s="14" t="s">
        <v>95</v>
      </c>
      <c r="G46" s="10"/>
      <c r="H46" s="28">
        <f t="shared" ref="H46:H51" si="47">I46+J46+K46+L46+M46+N46+O46+P46+Q46+R46+S46</f>
        <v>4558.3360000000002</v>
      </c>
      <c r="I46" s="24">
        <v>3765.5619999999999</v>
      </c>
      <c r="J46" s="24">
        <v>792.774</v>
      </c>
      <c r="K46" s="54">
        <v>0</v>
      </c>
      <c r="L46" s="24">
        <v>0</v>
      </c>
      <c r="M46" s="24">
        <v>0</v>
      </c>
      <c r="N46" s="24">
        <v>0</v>
      </c>
      <c r="O46" s="24">
        <v>0</v>
      </c>
      <c r="P46" s="25">
        <f t="shared" ref="P46:P50" si="48">ROUND(O46*40738.1/38900,0)</f>
        <v>0</v>
      </c>
      <c r="Q46" s="25">
        <f t="shared" ref="Q46:Q55" si="49">ROUND(P46*41552.8/40738.1,0)</f>
        <v>0</v>
      </c>
      <c r="R46" s="25">
        <f t="shared" ref="R46:R55" si="50">ROUND(Q46*42383.9/41552.8,0)</f>
        <v>0</v>
      </c>
      <c r="S46" s="25">
        <f t="shared" ref="S46:S55" si="51">ROUND(R46*43231.6/42383.9,0)</f>
        <v>0</v>
      </c>
    </row>
    <row r="47" spans="1:19" ht="33.75" customHeight="1" x14ac:dyDescent="0.25">
      <c r="A47" s="11" t="s">
        <v>43</v>
      </c>
      <c r="B47" s="14" t="s">
        <v>37</v>
      </c>
      <c r="C47" s="10" t="s">
        <v>36</v>
      </c>
      <c r="D47" s="11" t="s">
        <v>68</v>
      </c>
      <c r="E47" s="11" t="s">
        <v>73</v>
      </c>
      <c r="F47" s="14" t="s">
        <v>96</v>
      </c>
      <c r="G47" s="10"/>
      <c r="H47" s="28">
        <f t="shared" si="47"/>
        <v>699.92200000000003</v>
      </c>
      <c r="I47" s="24">
        <v>400</v>
      </c>
      <c r="J47" s="24">
        <v>299.92200000000003</v>
      </c>
      <c r="K47" s="54">
        <v>0</v>
      </c>
      <c r="L47" s="24">
        <v>0</v>
      </c>
      <c r="M47" s="24">
        <v>0</v>
      </c>
      <c r="N47" s="24">
        <v>0</v>
      </c>
      <c r="O47" s="24">
        <v>0</v>
      </c>
      <c r="P47" s="25">
        <f t="shared" si="48"/>
        <v>0</v>
      </c>
      <c r="Q47" s="25">
        <f t="shared" si="49"/>
        <v>0</v>
      </c>
      <c r="R47" s="25">
        <f t="shared" si="50"/>
        <v>0</v>
      </c>
      <c r="S47" s="25">
        <f t="shared" si="51"/>
        <v>0</v>
      </c>
    </row>
    <row r="48" spans="1:19" ht="34.5" customHeight="1" x14ac:dyDescent="0.25">
      <c r="A48" s="11" t="s">
        <v>53</v>
      </c>
      <c r="B48" s="14" t="s">
        <v>40</v>
      </c>
      <c r="C48" s="10" t="s">
        <v>36</v>
      </c>
      <c r="D48" s="11" t="s">
        <v>68</v>
      </c>
      <c r="E48" s="11"/>
      <c r="F48" s="14" t="s">
        <v>33</v>
      </c>
      <c r="G48" s="10"/>
      <c r="H48" s="28">
        <f t="shared" si="47"/>
        <v>0</v>
      </c>
      <c r="I48" s="24">
        <v>0</v>
      </c>
      <c r="J48" s="24">
        <v>0</v>
      </c>
      <c r="K48" s="54">
        <v>0</v>
      </c>
      <c r="L48" s="24">
        <v>0</v>
      </c>
      <c r="M48" s="24">
        <v>0</v>
      </c>
      <c r="N48" s="24">
        <v>0</v>
      </c>
      <c r="O48" s="24">
        <v>0</v>
      </c>
      <c r="P48" s="25">
        <f t="shared" si="48"/>
        <v>0</v>
      </c>
      <c r="Q48" s="25">
        <f t="shared" si="49"/>
        <v>0</v>
      </c>
      <c r="R48" s="25">
        <f t="shared" si="50"/>
        <v>0</v>
      </c>
      <c r="S48" s="25">
        <f t="shared" si="51"/>
        <v>0</v>
      </c>
    </row>
    <row r="49" spans="1:19" s="64" customFormat="1" ht="30" customHeight="1" x14ac:dyDescent="0.25">
      <c r="A49" s="17" t="s">
        <v>54</v>
      </c>
      <c r="B49" s="13" t="s">
        <v>139</v>
      </c>
      <c r="C49" s="8" t="s">
        <v>45</v>
      </c>
      <c r="D49" s="7" t="s">
        <v>65</v>
      </c>
      <c r="E49" s="11" t="s">
        <v>73</v>
      </c>
      <c r="F49" s="14" t="s">
        <v>177</v>
      </c>
      <c r="G49" s="10"/>
      <c r="H49" s="28">
        <f t="shared" si="47"/>
        <v>117500.496</v>
      </c>
      <c r="I49" s="24">
        <v>0</v>
      </c>
      <c r="J49" s="24">
        <v>0</v>
      </c>
      <c r="K49" s="54">
        <v>0</v>
      </c>
      <c r="L49" s="24">
        <v>9409.1110000000008</v>
      </c>
      <c r="M49" s="24">
        <v>78091.384999999995</v>
      </c>
      <c r="N49" s="24">
        <v>10000</v>
      </c>
      <c r="O49" s="24">
        <v>10000</v>
      </c>
      <c r="P49" s="24">
        <v>10000</v>
      </c>
      <c r="Q49" s="25"/>
      <c r="R49" s="25"/>
      <c r="S49" s="25"/>
    </row>
    <row r="50" spans="1:19" ht="66" customHeight="1" x14ac:dyDescent="0.25">
      <c r="A50" s="22" t="s">
        <v>138</v>
      </c>
      <c r="B50" s="23" t="s">
        <v>24</v>
      </c>
      <c r="C50" s="3" t="s">
        <v>47</v>
      </c>
      <c r="D50" s="22" t="s">
        <v>68</v>
      </c>
      <c r="E50" s="22"/>
      <c r="F50" s="23" t="s">
        <v>33</v>
      </c>
      <c r="G50" s="3"/>
      <c r="H50" s="28">
        <f t="shared" si="47"/>
        <v>0</v>
      </c>
      <c r="I50" s="27">
        <v>0</v>
      </c>
      <c r="J50" s="27">
        <v>0</v>
      </c>
      <c r="K50" s="55">
        <v>0</v>
      </c>
      <c r="L50" s="27">
        <v>0</v>
      </c>
      <c r="M50" s="27">
        <v>0</v>
      </c>
      <c r="N50" s="27">
        <v>0</v>
      </c>
      <c r="O50" s="24">
        <v>0</v>
      </c>
      <c r="P50" s="25">
        <f t="shared" si="48"/>
        <v>0</v>
      </c>
      <c r="Q50" s="25">
        <f t="shared" si="49"/>
        <v>0</v>
      </c>
      <c r="R50" s="25">
        <f t="shared" si="50"/>
        <v>0</v>
      </c>
      <c r="S50" s="25">
        <f t="shared" si="51"/>
        <v>0</v>
      </c>
    </row>
    <row r="51" spans="1:19" ht="33.75" customHeight="1" x14ac:dyDescent="0.25">
      <c r="A51" s="22" t="s">
        <v>198</v>
      </c>
      <c r="B51" s="23" t="s">
        <v>199</v>
      </c>
      <c r="C51" s="8" t="s">
        <v>45</v>
      </c>
      <c r="D51" s="7" t="s">
        <v>65</v>
      </c>
      <c r="E51" s="11" t="s">
        <v>73</v>
      </c>
      <c r="F51" s="23" t="s">
        <v>200</v>
      </c>
      <c r="G51" s="3"/>
      <c r="H51" s="28">
        <f t="shared" si="47"/>
        <v>0</v>
      </c>
      <c r="I51" s="27">
        <v>0</v>
      </c>
      <c r="J51" s="27">
        <v>0</v>
      </c>
      <c r="K51" s="55">
        <v>0</v>
      </c>
      <c r="L51" s="27">
        <v>0</v>
      </c>
      <c r="M51" s="27">
        <v>0</v>
      </c>
      <c r="N51" s="27">
        <v>0</v>
      </c>
      <c r="O51" s="24">
        <v>0</v>
      </c>
      <c r="P51" s="25">
        <f t="shared" ref="P51" si="52">ROUND(O51*40738.1/38900,0)</f>
        <v>0</v>
      </c>
      <c r="Q51" s="25">
        <f t="shared" ref="Q51" si="53">ROUND(P51*41552.8/40738.1,0)</f>
        <v>0</v>
      </c>
      <c r="R51" s="25">
        <f t="shared" ref="R51" si="54">ROUND(Q51*42383.9/41552.8,0)</f>
        <v>0</v>
      </c>
      <c r="S51" s="25">
        <f t="shared" ref="S51" si="55">ROUND(R51*43231.6/42383.9,0)</f>
        <v>0</v>
      </c>
    </row>
    <row r="52" spans="1:19" ht="52.5" customHeight="1" x14ac:dyDescent="0.25">
      <c r="A52" s="30" t="s">
        <v>25</v>
      </c>
      <c r="B52" s="32" t="s">
        <v>87</v>
      </c>
      <c r="C52" s="29" t="s">
        <v>102</v>
      </c>
      <c r="D52" s="30" t="s">
        <v>122</v>
      </c>
      <c r="E52" s="30"/>
      <c r="F52" s="32" t="s">
        <v>178</v>
      </c>
      <c r="G52" s="29"/>
      <c r="H52" s="28">
        <f t="shared" si="45"/>
        <v>2205.8530000000001</v>
      </c>
      <c r="I52" s="73">
        <f>I53+I54+I55</f>
        <v>0</v>
      </c>
      <c r="J52" s="73">
        <f t="shared" ref="J52:S52" si="56">J53+J54+J55</f>
        <v>195.565</v>
      </c>
      <c r="K52" s="73">
        <f t="shared" si="56"/>
        <v>500</v>
      </c>
      <c r="L52" s="73">
        <f t="shared" si="56"/>
        <v>301</v>
      </c>
      <c r="M52" s="90">
        <f>M53+M54+M55</f>
        <v>609.28800000000001</v>
      </c>
      <c r="N52" s="90">
        <f t="shared" si="56"/>
        <v>600</v>
      </c>
      <c r="O52" s="90">
        <f t="shared" si="56"/>
        <v>600</v>
      </c>
      <c r="P52" s="90">
        <f t="shared" si="56"/>
        <v>600</v>
      </c>
      <c r="Q52" s="73">
        <f t="shared" si="56"/>
        <v>612</v>
      </c>
      <c r="R52" s="73">
        <f t="shared" si="56"/>
        <v>624</v>
      </c>
      <c r="S52" s="73">
        <f t="shared" si="56"/>
        <v>636</v>
      </c>
    </row>
    <row r="53" spans="1:19" ht="45" customHeight="1" x14ac:dyDescent="0.25">
      <c r="A53" s="11" t="s">
        <v>55</v>
      </c>
      <c r="B53" s="14" t="s">
        <v>39</v>
      </c>
      <c r="C53" s="10" t="s">
        <v>46</v>
      </c>
      <c r="D53" s="11" t="s">
        <v>68</v>
      </c>
      <c r="E53" s="11" t="s">
        <v>78</v>
      </c>
      <c r="F53" s="14" t="s">
        <v>104</v>
      </c>
      <c r="G53" s="10"/>
      <c r="H53" s="28">
        <f>I53+J53+K53+L53+M53+N53+O53+P53+Q53+R53+S53</f>
        <v>52.863999999999997</v>
      </c>
      <c r="I53" s="24">
        <v>0</v>
      </c>
      <c r="J53" s="24">
        <v>52.863999999999997</v>
      </c>
      <c r="K53" s="54">
        <v>0</v>
      </c>
      <c r="L53" s="24">
        <v>0</v>
      </c>
      <c r="M53" s="24">
        <v>0</v>
      </c>
      <c r="N53" s="24">
        <v>0</v>
      </c>
      <c r="O53" s="24">
        <v>0</v>
      </c>
      <c r="P53" s="25">
        <f t="shared" ref="P53:P54" si="57">ROUND(O53*40738.1/38900,0)</f>
        <v>0</v>
      </c>
      <c r="Q53" s="25">
        <f t="shared" si="49"/>
        <v>0</v>
      </c>
      <c r="R53" s="25">
        <f t="shared" si="50"/>
        <v>0</v>
      </c>
      <c r="S53" s="25">
        <f t="shared" si="51"/>
        <v>0</v>
      </c>
    </row>
    <row r="54" spans="1:19" ht="49.5" customHeight="1" x14ac:dyDescent="0.25">
      <c r="A54" s="11" t="s">
        <v>66</v>
      </c>
      <c r="B54" s="14" t="s">
        <v>74</v>
      </c>
      <c r="C54" s="10" t="s">
        <v>67</v>
      </c>
      <c r="D54" s="11" t="s">
        <v>65</v>
      </c>
      <c r="E54" s="11" t="s">
        <v>73</v>
      </c>
      <c r="F54" s="14" t="s">
        <v>105</v>
      </c>
      <c r="G54" s="10"/>
      <c r="H54" s="28">
        <f>I54+J54+K54+L54+M54+N54+O54+P54+Q54+R54+S54</f>
        <v>142.70099999999999</v>
      </c>
      <c r="I54" s="24">
        <v>0</v>
      </c>
      <c r="J54" s="24">
        <v>142.70099999999999</v>
      </c>
      <c r="K54" s="54">
        <v>0</v>
      </c>
      <c r="L54" s="24">
        <v>0</v>
      </c>
      <c r="M54" s="24">
        <v>0</v>
      </c>
      <c r="N54" s="24">
        <v>0</v>
      </c>
      <c r="O54" s="24">
        <v>0</v>
      </c>
      <c r="P54" s="25">
        <f t="shared" si="57"/>
        <v>0</v>
      </c>
      <c r="Q54" s="25">
        <f t="shared" si="49"/>
        <v>0</v>
      </c>
      <c r="R54" s="25">
        <f t="shared" si="50"/>
        <v>0</v>
      </c>
      <c r="S54" s="25">
        <f t="shared" si="51"/>
        <v>0</v>
      </c>
    </row>
    <row r="55" spans="1:19" ht="66.75" customHeight="1" x14ac:dyDescent="0.25">
      <c r="A55" s="11" t="s">
        <v>97</v>
      </c>
      <c r="B55" s="14" t="s">
        <v>191</v>
      </c>
      <c r="C55" s="10" t="s">
        <v>100</v>
      </c>
      <c r="D55" s="11" t="s">
        <v>101</v>
      </c>
      <c r="E55" s="11" t="s">
        <v>73</v>
      </c>
      <c r="F55" s="14" t="s">
        <v>123</v>
      </c>
      <c r="G55" s="10"/>
      <c r="H55" s="28">
        <f>I55+J55+K55+L55+M55+N55+O55+P55+Q55+R55+S55</f>
        <v>5082.2880000000005</v>
      </c>
      <c r="I55" s="24">
        <v>0</v>
      </c>
      <c r="J55" s="24">
        <v>0</v>
      </c>
      <c r="K55" s="54">
        <v>500</v>
      </c>
      <c r="L55" s="24">
        <v>301</v>
      </c>
      <c r="M55" s="24">
        <v>609.28800000000001</v>
      </c>
      <c r="N55" s="24">
        <v>600</v>
      </c>
      <c r="O55" s="24">
        <v>600</v>
      </c>
      <c r="P55" s="25">
        <v>600</v>
      </c>
      <c r="Q55" s="25">
        <f t="shared" si="49"/>
        <v>612</v>
      </c>
      <c r="R55" s="25">
        <f t="shared" si="50"/>
        <v>624</v>
      </c>
      <c r="S55" s="25">
        <f t="shared" si="51"/>
        <v>636</v>
      </c>
    </row>
    <row r="56" spans="1:19" ht="68.25" customHeight="1" x14ac:dyDescent="0.25">
      <c r="A56" s="48"/>
      <c r="B56" s="49"/>
      <c r="C56" s="50"/>
      <c r="D56" s="48"/>
      <c r="E56" s="48"/>
      <c r="F56" s="49"/>
      <c r="G56" s="50"/>
      <c r="H56" s="51"/>
      <c r="I56" s="52"/>
      <c r="J56" s="52"/>
      <c r="K56" s="84"/>
      <c r="L56" s="52"/>
      <c r="M56" s="52"/>
      <c r="N56" s="52"/>
    </row>
    <row r="57" spans="1:19" ht="16.5" x14ac:dyDescent="0.25">
      <c r="A57" s="18"/>
      <c r="B57" s="2" t="s">
        <v>59</v>
      </c>
      <c r="C57" s="2"/>
      <c r="D57" s="5"/>
      <c r="E57" s="2"/>
      <c r="F57" s="59"/>
      <c r="G57" s="2"/>
      <c r="H57" s="21"/>
      <c r="I57" s="2"/>
      <c r="J57" s="2"/>
    </row>
    <row r="58" spans="1:19" ht="69" customHeight="1" x14ac:dyDescent="0.25">
      <c r="A58" s="18"/>
      <c r="B58" s="154" t="s">
        <v>61</v>
      </c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</row>
    <row r="59" spans="1:19" ht="16.5" x14ac:dyDescent="0.25">
      <c r="A59" s="18"/>
    </row>
    <row r="60" spans="1:19" ht="15.75" x14ac:dyDescent="0.25">
      <c r="B60" s="154" t="s">
        <v>93</v>
      </c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</row>
    <row r="62" spans="1:19" x14ac:dyDescent="0.25">
      <c r="B62" s="1" t="s">
        <v>38</v>
      </c>
    </row>
  </sheetData>
  <mergeCells count="49">
    <mergeCell ref="O16:O18"/>
    <mergeCell ref="P16:P18"/>
    <mergeCell ref="Q16:Q18"/>
    <mergeCell ref="R16:R18"/>
    <mergeCell ref="S16:S18"/>
    <mergeCell ref="B60:N60"/>
    <mergeCell ref="B58:N58"/>
    <mergeCell ref="D6:G6"/>
    <mergeCell ref="N16:N18"/>
    <mergeCell ref="K9:K11"/>
    <mergeCell ref="L9:L11"/>
    <mergeCell ref="M9:M11"/>
    <mergeCell ref="N9:N11"/>
    <mergeCell ref="H9:H11"/>
    <mergeCell ref="I9:I11"/>
    <mergeCell ref="J9:J11"/>
    <mergeCell ref="F16:F18"/>
    <mergeCell ref="D16:D18"/>
    <mergeCell ref="E16:E18"/>
    <mergeCell ref="C6:C7"/>
    <mergeCell ref="H6:S6"/>
    <mergeCell ref="A16:A18"/>
    <mergeCell ref="B16:B18"/>
    <mergeCell ref="C16:C18"/>
    <mergeCell ref="A6:A7"/>
    <mergeCell ref="B6:B7"/>
    <mergeCell ref="K16:K18"/>
    <mergeCell ref="L16:L18"/>
    <mergeCell ref="M16:M18"/>
    <mergeCell ref="G16:G18"/>
    <mergeCell ref="H16:H18"/>
    <mergeCell ref="I16:I18"/>
    <mergeCell ref="J16:J18"/>
    <mergeCell ref="A4:S4"/>
    <mergeCell ref="A2:S2"/>
    <mergeCell ref="A3:S3"/>
    <mergeCell ref="D9:D11"/>
    <mergeCell ref="E9:E11"/>
    <mergeCell ref="C9:C12"/>
    <mergeCell ref="A8:A15"/>
    <mergeCell ref="B8:B15"/>
    <mergeCell ref="C14:C15"/>
    <mergeCell ref="F9:F11"/>
    <mergeCell ref="G9:G11"/>
    <mergeCell ref="O9:O11"/>
    <mergeCell ref="P9:P11"/>
    <mergeCell ref="Q9:Q11"/>
    <mergeCell ref="R9:R11"/>
    <mergeCell ref="S9:S11"/>
  </mergeCells>
  <pageMargins left="0" right="0" top="0.55118110236220474" bottom="0" header="0.31496062992125984" footer="0.31496062992125984"/>
  <pageSetup paperSize="9" scale="59" fitToHeight="0" orientation="landscape" r:id="rId1"/>
  <rowBreaks count="3" manualBreakCount="3">
    <brk id="26" max="18" man="1"/>
    <brk id="35" max="18" man="1"/>
    <brk id="49" max="18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 3</vt:lpstr>
      <vt:lpstr>ПРИЛОЖ 2</vt:lpstr>
      <vt:lpstr>'ПРИЛОЖ 2'!Заголовки_для_печати</vt:lpstr>
      <vt:lpstr>'ПРИЛОЖ 3'!Заголовки_для_печати</vt:lpstr>
      <vt:lpstr>'ПРИЛОЖ 2'!Область_печати</vt:lpstr>
      <vt:lpstr>'ПРИЛОЖ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Фисюк Анжелика Владимирован</cp:lastModifiedBy>
  <cp:lastPrinted>2019-12-25T06:14:56Z</cp:lastPrinted>
  <dcterms:created xsi:type="dcterms:W3CDTF">2015-09-21T05:08:52Z</dcterms:created>
  <dcterms:modified xsi:type="dcterms:W3CDTF">2019-12-25T06:18:23Z</dcterms:modified>
</cp:coreProperties>
</file>